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goadIM\Desktop\Projects\TPD Northen portfolio\Cleaning Services Contract for Transmission Northern Grid\Boq\"/>
    </mc:Choice>
  </mc:AlternateContent>
  <xr:revisionPtr revIDLastSave="0" documentId="13_ncr:1_{36A12977-AA73-430F-B3C2-82BB7D41003B}" xr6:coauthVersionLast="47" xr6:coauthVersionMax="47" xr10:uidLastSave="{00000000-0000-0000-0000-000000000000}"/>
  <bookViews>
    <workbookView xWindow="-120" yWindow="-120" windowWidth="20730" windowHeight="11160" xr2:uid="{6C765847-C85E-45B0-B989-E142DDB3641A}"/>
  </bookViews>
  <sheets>
    <sheet name="Tender Cover Sheet" sheetId="6" r:id="rId1"/>
    <sheet name="1. SHE" sheetId="2" r:id="rId2"/>
    <sheet name="2. Pricing schedule" sheetId="3" r:id="rId3"/>
    <sheet name="3. Final summar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#N/A</definedName>
    <definedName name="\d">#N/A</definedName>
    <definedName name="______CXX1">'[1]1'!$F$175:$F$182</definedName>
    <definedName name="______CXX2">'[1]2'!$F$175:$F$182</definedName>
    <definedName name="______CXX3">'[1]3'!$F$175:$F$182</definedName>
    <definedName name="______CXX4">'[1]4'!$F$175:$F$182</definedName>
    <definedName name="______CXX5">'[1]5'!$F$175:$F$182</definedName>
    <definedName name="______CXX6">'[1]6'!$F$175:$F$182</definedName>
    <definedName name="______CXX7">'[1]7'!$F$175:$F$182</definedName>
    <definedName name="______CXX8">'[1]8'!$F$175:$F$182</definedName>
    <definedName name="______CXX9">'[1]9'!$F$175:$F$182</definedName>
    <definedName name="______EXX1">'[1]1'!$F$129:$F$168</definedName>
    <definedName name="______EXX2">'[1]2'!$F$129:$F$168</definedName>
    <definedName name="______EXX3">'[1]3'!$F$129:$F$168</definedName>
    <definedName name="______EXX4">'[1]4'!$F$129:$F$168</definedName>
    <definedName name="______EXX5">'[1]5'!$F$129:$F$168</definedName>
    <definedName name="______EXX6">'[1]6'!$F$129:$F$168</definedName>
    <definedName name="______EXX7">'[1]7'!$F$129:$F$168</definedName>
    <definedName name="______EXX8">'[1]8'!$F$129:$F$168</definedName>
    <definedName name="______EXX9">'[1]9'!$F$129:$F$168</definedName>
    <definedName name="______MXX1">'[1]1'!$F$13:$F$64</definedName>
    <definedName name="______MXX2">'[1]2'!$F$13:$F$64</definedName>
    <definedName name="______MXX3">'[1]3'!$F$13:$F$64</definedName>
    <definedName name="______MXX4">'[1]4'!$F$13:$F$64</definedName>
    <definedName name="______MXX5">'[1]5'!$F$13:$F$64</definedName>
    <definedName name="______MXX6">'[1]6'!$F$13:$F$64</definedName>
    <definedName name="______MXX7">'[1]7'!$F$13:$F$64</definedName>
    <definedName name="______MXX8">'[1]8'!$F$13:$F$64</definedName>
    <definedName name="______MXX9">'[1]9'!$F$13:$F$64</definedName>
    <definedName name="______SXX1">'[1]1'!$F$71:$F$122</definedName>
    <definedName name="______SXX2">'[1]2'!$F$71:$F$122</definedName>
    <definedName name="______SXX3">'[1]3'!$F$71:$F$122</definedName>
    <definedName name="______SXX4">'[1]4'!$F$71:$F$122</definedName>
    <definedName name="______SXX5">'[1]5'!$F$71:$F$122</definedName>
    <definedName name="______SXX6">'[1]6'!$F$71:$F$122</definedName>
    <definedName name="______SXX7">'[1]7'!$F$71:$F$122</definedName>
    <definedName name="______SXX8">'[1]8'!$F$71:$F$122</definedName>
    <definedName name="______SXX9">'[1]9'!$F$71:$F$122</definedName>
    <definedName name="_____CXX1">'[1]1'!$F$175:$F$182</definedName>
    <definedName name="_____CXX2">'[1]2'!$F$175:$F$182</definedName>
    <definedName name="_____CXX3">'[1]3'!$F$175:$F$182</definedName>
    <definedName name="_____CXX4">'[1]4'!$F$175:$F$182</definedName>
    <definedName name="_____CXX5">'[1]5'!$F$175:$F$182</definedName>
    <definedName name="_____CXX6">'[1]6'!$F$175:$F$182</definedName>
    <definedName name="_____CXX7">'[1]7'!$F$175:$F$182</definedName>
    <definedName name="_____CXX8">'[1]8'!$F$175:$F$182</definedName>
    <definedName name="_____CXX9">'[1]9'!$F$175:$F$182</definedName>
    <definedName name="_____EXX1">'[1]1'!$F$129:$F$168</definedName>
    <definedName name="_____EXX2">'[1]2'!$F$129:$F$168</definedName>
    <definedName name="_____EXX3">'[1]3'!$F$129:$F$168</definedName>
    <definedName name="_____EXX4">'[1]4'!$F$129:$F$168</definedName>
    <definedName name="_____EXX5">'[1]5'!$F$129:$F$168</definedName>
    <definedName name="_____EXX6">'[1]6'!$F$129:$F$168</definedName>
    <definedName name="_____EXX7">'[1]7'!$F$129:$F$168</definedName>
    <definedName name="_____EXX8">'[1]8'!$F$129:$F$168</definedName>
    <definedName name="_____EXX9">'[1]9'!$F$129:$F$168</definedName>
    <definedName name="_____MXX1">'[1]1'!$F$13:$F$64</definedName>
    <definedName name="_____MXX2">'[1]2'!$F$13:$F$64</definedName>
    <definedName name="_____MXX3">'[1]3'!$F$13:$F$64</definedName>
    <definedName name="_____MXX4">'[1]4'!$F$13:$F$64</definedName>
    <definedName name="_____MXX5">'[1]5'!$F$13:$F$64</definedName>
    <definedName name="_____MXX6">'[1]6'!$F$13:$F$64</definedName>
    <definedName name="_____MXX7">'[1]7'!$F$13:$F$64</definedName>
    <definedName name="_____MXX8">'[1]8'!$F$13:$F$64</definedName>
    <definedName name="_____MXX9">'[1]9'!$F$13:$F$64</definedName>
    <definedName name="_____SXX1">'[1]1'!$F$71:$F$122</definedName>
    <definedName name="_____SXX2">'[1]2'!$F$71:$F$122</definedName>
    <definedName name="_____SXX3">'[1]3'!$F$71:$F$122</definedName>
    <definedName name="_____SXX4">'[1]4'!$F$71:$F$122</definedName>
    <definedName name="_____SXX5">'[1]5'!$F$71:$F$122</definedName>
    <definedName name="_____SXX6">'[1]6'!$F$71:$F$122</definedName>
    <definedName name="_____SXX7">'[1]7'!$F$71:$F$122</definedName>
    <definedName name="_____SXX8">'[1]8'!$F$71:$F$122</definedName>
    <definedName name="_____SXX9">'[1]9'!$F$71:$F$122</definedName>
    <definedName name="____CXX1">'[1]1'!$F$175:$F$182</definedName>
    <definedName name="____CXX2">'[1]2'!$F$175:$F$182</definedName>
    <definedName name="____CXX3">'[1]3'!$F$175:$F$182</definedName>
    <definedName name="____CXX4">'[1]4'!$F$175:$F$182</definedName>
    <definedName name="____CXX5">'[1]5'!$F$175:$F$182</definedName>
    <definedName name="____CXX6">'[1]6'!$F$175:$F$182</definedName>
    <definedName name="____CXX7">'[1]7'!$F$175:$F$182</definedName>
    <definedName name="____CXX8">'[1]8'!$F$175:$F$182</definedName>
    <definedName name="____CXX9">'[1]9'!$F$175:$F$182</definedName>
    <definedName name="____EXX1">'[1]1'!$F$129:$F$168</definedName>
    <definedName name="____EXX2">'[1]2'!$F$129:$F$168</definedName>
    <definedName name="____EXX3">'[1]3'!$F$129:$F$168</definedName>
    <definedName name="____EXX4">'[1]4'!$F$129:$F$168</definedName>
    <definedName name="____EXX5">'[1]5'!$F$129:$F$168</definedName>
    <definedName name="____EXX6">'[1]6'!$F$129:$F$168</definedName>
    <definedName name="____EXX7">'[1]7'!$F$129:$F$168</definedName>
    <definedName name="____EXX8">'[1]8'!$F$129:$F$168</definedName>
    <definedName name="____EXX9">'[1]9'!$F$129:$F$168</definedName>
    <definedName name="____MXX1">'[1]1'!$F$13:$F$64</definedName>
    <definedName name="____MXX2">'[1]2'!$F$13:$F$64</definedName>
    <definedName name="____MXX3">'[1]3'!$F$13:$F$64</definedName>
    <definedName name="____MXX4">'[1]4'!$F$13:$F$64</definedName>
    <definedName name="____MXX5">'[1]5'!$F$13:$F$64</definedName>
    <definedName name="____MXX6">'[1]6'!$F$13:$F$64</definedName>
    <definedName name="____MXX7">'[1]7'!$F$13:$F$64</definedName>
    <definedName name="____MXX8">'[1]8'!$F$13:$F$64</definedName>
    <definedName name="____MXX9">'[1]9'!$F$13:$F$64</definedName>
    <definedName name="____SXX1">'[1]1'!$F$71:$F$122</definedName>
    <definedName name="____SXX2">'[1]2'!$F$71:$F$122</definedName>
    <definedName name="____SXX3">'[1]3'!$F$71:$F$122</definedName>
    <definedName name="____SXX4">'[1]4'!$F$71:$F$122</definedName>
    <definedName name="____SXX5">'[1]5'!$F$71:$F$122</definedName>
    <definedName name="____SXX6">'[1]6'!$F$71:$F$122</definedName>
    <definedName name="____SXX7">'[1]7'!$F$71:$F$122</definedName>
    <definedName name="____SXX8">'[1]8'!$F$71:$F$122</definedName>
    <definedName name="____SXX9">'[1]9'!$F$71:$F$122</definedName>
    <definedName name="___CXX1">'[1]1'!$F$175:$F$182</definedName>
    <definedName name="___CXX2">'[1]2'!$F$175:$F$182</definedName>
    <definedName name="___CXX3">'[1]3'!$F$175:$F$182</definedName>
    <definedName name="___CXX4">'[1]4'!$F$175:$F$182</definedName>
    <definedName name="___CXX5">'[1]5'!$F$175:$F$182</definedName>
    <definedName name="___CXX6">'[1]6'!$F$175:$F$182</definedName>
    <definedName name="___CXX7">'[1]7'!$F$175:$F$182</definedName>
    <definedName name="___CXX8">'[1]8'!$F$175:$F$182</definedName>
    <definedName name="___CXX9">'[1]9'!$F$175:$F$182</definedName>
    <definedName name="___EXX1">'[1]1'!$F$129:$F$168</definedName>
    <definedName name="___EXX2">'[1]2'!$F$129:$F$168</definedName>
    <definedName name="___EXX3">'[1]3'!$F$129:$F$168</definedName>
    <definedName name="___EXX4">'[1]4'!$F$129:$F$168</definedName>
    <definedName name="___EXX5">'[1]5'!$F$129:$F$168</definedName>
    <definedName name="___EXX6">'[1]6'!$F$129:$F$168</definedName>
    <definedName name="___EXX7">'[1]7'!$F$129:$F$168</definedName>
    <definedName name="___EXX8">'[1]8'!$F$129:$F$168</definedName>
    <definedName name="___EXX9">'[1]9'!$F$129:$F$168</definedName>
    <definedName name="___MXX1">'[1]1'!$F$13:$F$64</definedName>
    <definedName name="___MXX2">'[1]2'!$F$13:$F$64</definedName>
    <definedName name="___MXX3">'[1]3'!$F$13:$F$64</definedName>
    <definedName name="___MXX4">'[1]4'!$F$13:$F$64</definedName>
    <definedName name="___MXX5">'[1]5'!$F$13:$F$64</definedName>
    <definedName name="___MXX6">'[1]6'!$F$13:$F$64</definedName>
    <definedName name="___MXX7">'[1]7'!$F$13:$F$64</definedName>
    <definedName name="___MXX8">'[1]8'!$F$13:$F$64</definedName>
    <definedName name="___MXX9">'[1]9'!$F$13:$F$64</definedName>
    <definedName name="___SXX1">'[1]1'!$F$71:$F$122</definedName>
    <definedName name="___SXX2">'[1]2'!$F$71:$F$122</definedName>
    <definedName name="___SXX3">'[1]3'!$F$71:$F$122</definedName>
    <definedName name="___SXX4">'[1]4'!$F$71:$F$122</definedName>
    <definedName name="___SXX5">'[1]5'!$F$71:$F$122</definedName>
    <definedName name="___SXX6">'[1]6'!$F$71:$F$122</definedName>
    <definedName name="___SXX7">'[1]7'!$F$71:$F$122</definedName>
    <definedName name="___SXX8">'[1]8'!$F$71:$F$122</definedName>
    <definedName name="___SXX9">'[1]9'!$F$71:$F$122</definedName>
    <definedName name="__CXX1">'[1]1'!$F$175:$F$182</definedName>
    <definedName name="__CXX2">'[1]2'!$F$175:$F$182</definedName>
    <definedName name="__CXX3">'[1]3'!$F$175:$F$182</definedName>
    <definedName name="__CXX4">'[1]4'!$F$175:$F$182</definedName>
    <definedName name="__CXX5">'[1]5'!$F$175:$F$182</definedName>
    <definedName name="__CXX6">'[1]6'!$F$175:$F$182</definedName>
    <definedName name="__CXX7">'[1]7'!$F$175:$F$182</definedName>
    <definedName name="__CXX8">'[1]8'!$F$175:$F$182</definedName>
    <definedName name="__CXX9">'[1]9'!$F$175:$F$182</definedName>
    <definedName name="__EXX1">'[1]1'!$F$129:$F$168</definedName>
    <definedName name="__EXX2">'[1]2'!$F$129:$F$168</definedName>
    <definedName name="__EXX3">'[1]3'!$F$129:$F$168</definedName>
    <definedName name="__EXX4">'[1]4'!$F$129:$F$168</definedName>
    <definedName name="__EXX5">'[1]5'!$F$129:$F$168</definedName>
    <definedName name="__EXX6">'[1]6'!$F$129:$F$168</definedName>
    <definedName name="__EXX7">'[1]7'!$F$129:$F$168</definedName>
    <definedName name="__EXX8">'[1]8'!$F$129:$F$168</definedName>
    <definedName name="__EXX9">'[1]9'!$F$129:$F$168</definedName>
    <definedName name="__MXX1">'[1]1'!$F$13:$F$64</definedName>
    <definedName name="__MXX2">'[1]2'!$F$13:$F$64</definedName>
    <definedName name="__MXX3">'[1]3'!$F$13:$F$64</definedName>
    <definedName name="__MXX4">'[1]4'!$F$13:$F$64</definedName>
    <definedName name="__MXX5">'[1]5'!$F$13:$F$64</definedName>
    <definedName name="__MXX6">'[1]6'!$F$13:$F$64</definedName>
    <definedName name="__MXX7">'[1]7'!$F$13:$F$64</definedName>
    <definedName name="__MXX8">'[1]8'!$F$13:$F$64</definedName>
    <definedName name="__MXX9">'[1]9'!$F$13:$F$64</definedName>
    <definedName name="__SXX1">'[1]1'!$F$71:$F$122</definedName>
    <definedName name="__SXX2">'[1]2'!$F$71:$F$122</definedName>
    <definedName name="__SXX3">'[1]3'!$F$71:$F$122</definedName>
    <definedName name="__SXX4">'[1]4'!$F$71:$F$122</definedName>
    <definedName name="__SXX5">'[1]5'!$F$71:$F$122</definedName>
    <definedName name="__SXX6">'[1]6'!$F$71:$F$122</definedName>
    <definedName name="__SXX7">'[1]7'!$F$71:$F$122</definedName>
    <definedName name="__SXX8">'[1]8'!$F$71:$F$122</definedName>
    <definedName name="__SXX9">'[1]9'!$F$71:$F$122</definedName>
    <definedName name="_CXX1">'[1]1'!$F$175:$F$182</definedName>
    <definedName name="_CXX2">'[1]2'!$F$175:$F$182</definedName>
    <definedName name="_CXX3">'[1]3'!$F$175:$F$182</definedName>
    <definedName name="_CXX4">'[1]4'!$F$175:$F$182</definedName>
    <definedName name="_CXX5">'[1]5'!$F$175:$F$182</definedName>
    <definedName name="_CXX6">'[1]6'!$F$175:$F$182</definedName>
    <definedName name="_CXX7">'[1]7'!$F$175:$F$182</definedName>
    <definedName name="_CXX8">'[1]8'!$F$175:$F$182</definedName>
    <definedName name="_CXX9">'[1]9'!$F$175:$F$182</definedName>
    <definedName name="_EXX1">'[1]1'!$F$129:$F$168</definedName>
    <definedName name="_EXX2">'[1]2'!$F$129:$F$168</definedName>
    <definedName name="_EXX3">'[1]3'!$F$129:$F$168</definedName>
    <definedName name="_EXX4">'[1]4'!$F$129:$F$168</definedName>
    <definedName name="_EXX5">'[1]5'!$F$129:$F$168</definedName>
    <definedName name="_EXX6">'[1]6'!$F$129:$F$168</definedName>
    <definedName name="_EXX7">'[1]7'!$F$129:$F$168</definedName>
    <definedName name="_EXX8">'[1]8'!$F$129:$F$168</definedName>
    <definedName name="_EXX9">'[1]9'!$F$129:$F$168</definedName>
    <definedName name="_MXX1">'[1]1'!$F$13:$F$64</definedName>
    <definedName name="_MXX2">'[1]2'!$F$13:$F$64</definedName>
    <definedName name="_MXX3">'[1]3'!$F$13:$F$64</definedName>
    <definedName name="_MXX4">'[1]4'!$F$13:$F$64</definedName>
    <definedName name="_MXX5">'[1]5'!$F$13:$F$64</definedName>
    <definedName name="_MXX6">'[1]6'!$F$13:$F$64</definedName>
    <definedName name="_MXX7">'[1]7'!$F$13:$F$64</definedName>
    <definedName name="_MXX8">'[1]8'!$F$13:$F$64</definedName>
    <definedName name="_MXX9">'[1]9'!$F$13:$F$64</definedName>
    <definedName name="_Order1" hidden="1">255</definedName>
    <definedName name="_SXX1">'[1]1'!$F$71:$F$122</definedName>
    <definedName name="_SXX2">'[1]2'!$F$71:$F$122</definedName>
    <definedName name="_SXX3">'[1]3'!$F$71:$F$122</definedName>
    <definedName name="_SXX4">'[1]4'!$F$71:$F$122</definedName>
    <definedName name="_SXX5">'[1]5'!$F$71:$F$122</definedName>
    <definedName name="_SXX6">'[1]6'!$F$71:$F$122</definedName>
    <definedName name="_SXX7">'[1]7'!$F$71:$F$122</definedName>
    <definedName name="_SXX8">'[1]8'!$F$71:$F$122</definedName>
    <definedName name="_SXX9">'[1]9'!$F$71:$F$122</definedName>
    <definedName name="ACwvu.all." localSheetId="3" hidden="1">#REF!</definedName>
    <definedName name="ACwvu.all." localSheetId="0" hidden="1">#REF!</definedName>
    <definedName name="ACwvu.all." hidden="1">#REF!</definedName>
    <definedName name="ACwvu.prices." localSheetId="3" hidden="1">#REF!</definedName>
    <definedName name="ACwvu.prices." localSheetId="0" hidden="1">#REF!</definedName>
    <definedName name="ACwvu.prices." hidden="1">#REF!</definedName>
    <definedName name="ACwvu.summary." localSheetId="3" hidden="1">#REF!</definedName>
    <definedName name="ACwvu.summary." localSheetId="0" hidden="1">#REF!</definedName>
    <definedName name="ACwvu.summary." hidden="1">#REF!</definedName>
    <definedName name="BPL">[2]Re!$D$293:$D$314</definedName>
    <definedName name="CCC" localSheetId="3">#REF!</definedName>
    <definedName name="CCC" localSheetId="0">#REF!</definedName>
    <definedName name="CCC">#REF!</definedName>
    <definedName name="Clear_CAST_Price_Summary" localSheetId="3">'3. Final summary'!Clear_CAST_Price_Summary</definedName>
    <definedName name="Clear_CAST_Price_Summary" localSheetId="0">'Tender Cover Sheet'!Clear_CAST_Price_Summary</definedName>
    <definedName name="Clear_CAST_Price_Summary">[0]!Clear_CAST_Price_Summary</definedName>
    <definedName name="CR" localSheetId="3">#REF!</definedName>
    <definedName name="CR" localSheetId="0">#REF!</definedName>
    <definedName name="CR">#REF!</definedName>
    <definedName name="Cwvu.summary." localSheetId="3" hidden="1">#REF!</definedName>
    <definedName name="Cwvu.summary." localSheetId="0" hidden="1">#REF!</definedName>
    <definedName name="Cwvu.summary." hidden="1">#REF!</definedName>
    <definedName name="CXV" localSheetId="3">#REF!</definedName>
    <definedName name="CXV" localSheetId="0">#REF!</definedName>
    <definedName name="CXV">#REF!</definedName>
    <definedName name="CXXX">'[1]10'!$F$175:$F$182</definedName>
    <definedName name="data" localSheetId="3">#REF!</definedName>
    <definedName name="data" localSheetId="0">#REF!</definedName>
    <definedName name="data">#REF!</definedName>
    <definedName name="DATA1">'[3]Unit 1'!$I$18:$P$37,'[3]Unit 1'!$I$41:$P$60,'[3]Unit 1'!$I$64:$P$83,'[3]Unit 1'!$I$87:$P$106,'[3]Unit 1'!$I$110:$P$135,'[3]Unit 1'!$I$139:$P$158,'[3]Unit 1'!$I$162:$P$181</definedName>
    <definedName name="DATA10">'[3]Unit 5'!$I$274:$P$293,'[3]Unit 5'!$I$298:$O$298,'[3]Unit 5'!$P$298:$P$312,'[3]Unit 5'!$I$298:$P$477,'[3]Unit 5'!$I$481:$P$500,'[3]Unit 5'!$I$504:$P$871,'[3]Unit 5'!$I$875:$P$888</definedName>
    <definedName name="DATA11">'[3]Unit 6'!$I$18:$P$37,'[3]Unit 6'!$I$41:$P$60,'[3]Unit 6'!$I$64:$P$83,'[3]Unit 6'!$I$87:$P$106,'[3]Unit 6'!$I$110:$P$135,'[3]Unit 6'!$I$139:$K$139,'[3]Unit 6'!$K$139:$P$158,'[3]Unit 6'!$I$139:$P$158,'[3]Unit 6'!$I$162:$N$162,'[3]Unit 6'!$P$163,'[3]Unit 6'!$I$162:$P$181</definedName>
    <definedName name="DATA12">'[3]Unit 6'!$I$274:$P$293,'[3]Unit 6'!$I$298:$P$477,'[3]Unit 6'!$I$481:$P$500,'[3]Unit 6'!$I$504:$P$871,'[3]Unit 6'!$I$875:$P$888</definedName>
    <definedName name="DATA13">'[3]Common Plant'!$I$18:$P$37,'[3]Common Plant'!$I$41:$P$60,'[3]Common Plant'!$I$64:$P$83,'[3]Common Plant'!$I$87:$P$106,'[3]Common Plant'!$I$110:$P$135,'[3]Common Plant'!$I$139:$P$158,'[3]Common Plant'!$I$162:$P$181,'[3]Common Plant'!$I$185:$P$210</definedName>
    <definedName name="DATA14">'[3]Common Plant'!$I$214:$P$237,'[3]Common Plant'!$I$241:$P$270,'[3]Common Plant'!$I$274:$P$293,'[3]Common Plant'!$I$298:$P$477,'[3]Common Plant'!$I$481:$P$500,'[3]Common Plant'!$I$504:$P$871,'[3]Common Plant'!$I$875:$P$888</definedName>
    <definedName name="DATA2">'[3]Unit 1'!$I$185:$P$210,'[3]Unit 1'!$I$214:$P$237,'[3]Unit 1'!$I$241:$P$270,'[3]Unit 1'!$I$274:$P$293,'[3]Unit 1'!$I$298:$P$477,'[3]Unit 1'!$I$481:$P$500,'[3]Unit 1'!$I$504:$P$871,'[3]Unit 1'!$I$875:$P$888</definedName>
    <definedName name="DATA3">'[3]Unit 2'!$I$18:$P$37,'[3]Unit 2'!$I$41:$P$60,'[3]Unit 2'!$I$64:$P$83,'[3]Unit 2'!$I$87:$P$106,'[3]Unit 2'!$I$110:$P$135,'[3]Unit 2'!$I$139:$P$158,'[3]Unit 2'!$I$162:$P$181,'[3]Unit 2'!$I$185:$P$210,'[3]Unit 2'!$I$214:$P$237,'[3]Unit 2'!$I$241:$P$270</definedName>
    <definedName name="DATA4">'[3]Unit 2'!$I$274:$P$293,'[3]Unit 2'!$I$298:$P$477,'[3]Unit 2'!$I$481:$P$500,'[3]Unit 2'!$I$504:$P$871,'[3]Unit 2'!$I$875:$P$888</definedName>
    <definedName name="DATA5">'[3]Unit 3'!$I$18:$P$37,'[3]Unit 3'!$I$41:$P$60,'[3]Unit 3'!$I$64:$P$83,'[3]Unit 3'!$I$87:$P$106,'[3]Unit 3'!$I$110:$P$135,'[3]Unit 3'!$I$139:$P$158,'[3]Unit 3'!$I$162:$P$181,'[3]Unit 3'!$I$185:$P$210,'[3]Unit 3'!$I$214:$P$237,'[3]Unit 3'!$I$241:$P$270</definedName>
    <definedName name="DATA6">'[3]Unit 3'!$I$274:$P$293,'[3]Unit 3'!$I$298:$P$477,'[3]Unit 3'!$I$481:$P$500,'[3]Unit 3'!$I$504:$P$871,'[3]Unit 3'!$I$875:$P$888</definedName>
    <definedName name="DATA7">'[3]Unit 4'!$I$18:$P$37,'[3]Unit 4'!$I$41:$P$60,'[3]Unit 4'!$I$64:$P$83,'[3]Unit 4'!$I$87:$P$106,'[3]Unit 4'!$I$110:$P$135,'[3]Unit 4'!$I$139:$P$158,'[3]Unit 4'!$I$162:$P$181,'[3]Unit 4'!$I$185:$P$210,'[3]Unit 4'!$I$214:$P$237,'[3]Unit 4'!$I$241:$P$270</definedName>
    <definedName name="DATA8">'[3]Unit 4'!$I$274:$P$293,'[3]Unit 4'!$I$298:$P$477,'[3]Unit 4'!$I$481:$P$500,'[3]Unit 4'!$I$504:$P$871,'[3]Unit 4'!$I$875:$P$888</definedName>
    <definedName name="DATA9">'[3]Unit 5'!$I$18:$P$37,'[3]Unit 5'!$I$41:$P$60,'[3]Unit 5'!$I$64:$P$83,'[3]Unit 5'!$I$87:$P$106,'[3]Unit 5'!$I$110:$P$135,'[3]Unit 5'!$I$139:$P$158,'[3]Unit 5'!$I$162:$P$181,'[3]Unit 5'!$I$185:$P$210,'[3]Unit 5'!$I$214:$P$237,'[3]Unit 5'!$I$241:$P$270</definedName>
    <definedName name="Dls">[1]Ein!$C$1143:$C$1162</definedName>
    <definedName name="DUC" localSheetId="3">#REF!</definedName>
    <definedName name="DUC" localSheetId="0">#REF!</definedName>
    <definedName name="DUC">#REF!</definedName>
    <definedName name="EEE" localSheetId="3">[1]E!#REF!</definedName>
    <definedName name="EEE">[1]E!#REF!</definedName>
    <definedName name="ELC" localSheetId="3">[4]Qm!#REF!</definedName>
    <definedName name="ELC">[4]Qm!#REF!</definedName>
    <definedName name="ELE" localSheetId="3">[4]Qm!#REF!</definedName>
    <definedName name="ELE">[4]Qm!#REF!</definedName>
    <definedName name="ELM" localSheetId="3">[4]Qm!#REF!</definedName>
    <definedName name="ELM">[4]Qm!#REF!</definedName>
    <definedName name="ELS" localSheetId="3">[4]Qm!#REF!</definedName>
    <definedName name="ELS">[4]Qm!#REF!</definedName>
    <definedName name="END_of_PRICE_FIX_SUMMARY" localSheetId="3">#REF!</definedName>
    <definedName name="END_of_PRICE_FIX_SUMMARY" localSheetId="0">#REF!</definedName>
    <definedName name="END_of_PRICE_FIX_SUMMARY">#REF!</definedName>
    <definedName name="Ennd" localSheetId="3">#REF!</definedName>
    <definedName name="Ennd" localSheetId="0">#REF!</definedName>
    <definedName name="Ennd">#REF!</definedName>
    <definedName name="ER" localSheetId="3">#REF!</definedName>
    <definedName name="ER" localSheetId="0">#REF!</definedName>
    <definedName name="ER">#REF!</definedName>
    <definedName name="EUR">'[5]Cover SHT'!$B$2</definedName>
    <definedName name="Export_Tender" localSheetId="3">#REF!</definedName>
    <definedName name="Export_Tender" localSheetId="0">#REF!</definedName>
    <definedName name="Export_Tender">#REF!</definedName>
    <definedName name="EXXX">'[1]10'!$F$129:$F$168</definedName>
    <definedName name="fakt" localSheetId="3">[6]Activities!#REF!</definedName>
    <definedName name="fakt">[6]Activities!#REF!</definedName>
    <definedName name="Fees" localSheetId="3">SUM(#REF!)</definedName>
    <definedName name="Fees" localSheetId="0">SUM(#REF!)</definedName>
    <definedName name="Fees">SUM(#REF!)</definedName>
    <definedName name="GBP">'[5]Cover SHT'!$B$1</definedName>
    <definedName name="GENERAL" localSheetId="3">#REF!</definedName>
    <definedName name="GENERAL" localSheetId="0">#REF!</definedName>
    <definedName name="GENERAL">#REF!</definedName>
    <definedName name="GENERAL_SETTINGS_AND_CONVEYOR__INFORMATION" localSheetId="3">#REF!</definedName>
    <definedName name="GENERAL_SETTINGS_AND_CONVEYOR__INFORMATION" localSheetId="0">#REF!</definedName>
    <definedName name="GENERAL_SETTINGS_AND_CONVEYOR__INFORMATION">#REF!</definedName>
    <definedName name="GenSetConInfo" localSheetId="3">#REF!</definedName>
    <definedName name="GenSetConInfo" localSheetId="0">#REF!</definedName>
    <definedName name="GenSetConInfo">#REF!</definedName>
    <definedName name="GGGG" localSheetId="3">#REF!</definedName>
    <definedName name="GGGG" localSheetId="0">#REF!</definedName>
    <definedName name="GGGG">#REF!</definedName>
    <definedName name="HBL">[2]Re!$D$250:$D$291</definedName>
    <definedName name="HSC">[2]Re!$D$94:$D$145</definedName>
    <definedName name="Impact_Codes" localSheetId="3">#REF!</definedName>
    <definedName name="Impact_Codes" localSheetId="0">#REF!</definedName>
    <definedName name="Impact_Codes">#REF!</definedName>
    <definedName name="LSC">[2]Re!$D$237:$D$248</definedName>
    <definedName name="MMM" localSheetId="3">#REF!</definedName>
    <definedName name="MMM" localSheetId="0">#REF!</definedName>
    <definedName name="MMM">#REF!</definedName>
    <definedName name="Module1.CF_Data" localSheetId="3">'3. Final summary'!Module1.CF_Data</definedName>
    <definedName name="Module1.CF_Data" localSheetId="0">'Tender Cover Sheet'!Module1.CF_Data</definedName>
    <definedName name="Module1.CF_Data">[0]!Module1.CF_Data</definedName>
    <definedName name="Module1.Collect_Data" localSheetId="3">'3. Final summary'!Module1.Collect_Data</definedName>
    <definedName name="Module1.Collect_Data" localSheetId="0">'Tender Cover Sheet'!Module1.Collect_Data</definedName>
    <definedName name="Module1.Collect_Data">[0]!Module1.Collect_Data</definedName>
    <definedName name="MotorLocalCost" localSheetId="3">#REF!</definedName>
    <definedName name="MotorLocalCost" localSheetId="0">#REF!</definedName>
    <definedName name="MotorLocalCost">#REF!</definedName>
    <definedName name="MXXX">'[1]10'!$F$13:$F$64</definedName>
    <definedName name="Operating_Instructions" localSheetId="3">#REF!</definedName>
    <definedName name="Operating_Instructions" localSheetId="0">#REF!</definedName>
    <definedName name="Operating_Instructions">#REF!</definedName>
    <definedName name="OpInst" localSheetId="3">#REF!</definedName>
    <definedName name="OpInst" localSheetId="0">#REF!</definedName>
    <definedName name="OpInst">#REF!</definedName>
    <definedName name="oppps" localSheetId="3">#REF!</definedName>
    <definedName name="oppps" localSheetId="0">#REF!</definedName>
    <definedName name="oppps">#REF!</definedName>
    <definedName name="PAGE1">#N/A</definedName>
    <definedName name="PR" localSheetId="3">#REF!</definedName>
    <definedName name="PR" localSheetId="0">#REF!</definedName>
    <definedName name="PR">#REF!</definedName>
    <definedName name="_xlnm.Print_Area" localSheetId="1">'1. SHE'!$A$1:$F$27</definedName>
    <definedName name="_xlnm.Print_Area" localSheetId="2">'2. Pricing schedule'!$A$1:$G$90</definedName>
    <definedName name="_xlnm.Print_Area" localSheetId="3">'3. Final summary'!$A$1:$C$14</definedName>
    <definedName name="_xlnm.Print_Area" localSheetId="0">'Tender Cover Sheet'!$A$1:$D$28</definedName>
    <definedName name="_xlnm.Print_Area">#REF!</definedName>
    <definedName name="Print_Area_MI" localSheetId="3">#REF!</definedName>
    <definedName name="Print_Area_MI" localSheetId="0">#REF!</definedName>
    <definedName name="Print_Area_MI">#REF!</definedName>
    <definedName name="prot4" localSheetId="3">'3. Final summary'!prot4</definedName>
    <definedName name="prot4" localSheetId="0">'Tender Cover Sheet'!prot4</definedName>
    <definedName name="prot4">[0]!prot4</definedName>
    <definedName name="prot5" localSheetId="3">'3. Final summary'!prot5</definedName>
    <definedName name="prot5" localSheetId="0">'Tender Cover Sheet'!prot5</definedName>
    <definedName name="prot5">[0]!prot5</definedName>
    <definedName name="RBL">[2]Re!$D$147:$D$182</definedName>
    <definedName name="RED">[2]Re!$D$184:$D$235</definedName>
    <definedName name="Ref" localSheetId="3">#REF!</definedName>
    <definedName name="Ref" localSheetId="0">#REF!</definedName>
    <definedName name="Ref">#REF!</definedName>
    <definedName name="Ress" localSheetId="3">#REF!</definedName>
    <definedName name="Ress" localSheetId="0">#REF!</definedName>
    <definedName name="Ress">#REF!</definedName>
    <definedName name="Rwvu.all." localSheetId="3" hidden="1">#REF!,#REF!</definedName>
    <definedName name="Rwvu.all." localSheetId="0" hidden="1">#REF!,#REF!</definedName>
    <definedName name="Rwvu.all." hidden="1">#REF!,#REF!</definedName>
    <definedName name="Rwvu.prices." localSheetId="3" hidden="1">#REF!,#REF!</definedName>
    <definedName name="Rwvu.prices." localSheetId="0" hidden="1">#REF!,#REF!</definedName>
    <definedName name="Rwvu.prices." hidden="1">#REF!,#REF!</definedName>
    <definedName name="Rwvu.summary." localSheetId="3" hidden="1">#REF!</definedName>
    <definedName name="Rwvu.summary." localSheetId="0" hidden="1">#REF!</definedName>
    <definedName name="Rwvu.summary." hidden="1">#REF!</definedName>
    <definedName name="SCOPE_OF_SUPPLY___RESPONSIBILITIES" localSheetId="3">#REF!</definedName>
    <definedName name="SCOPE_OF_SUPPLY___RESPONSIBILITIES" localSheetId="0">#REF!</definedName>
    <definedName name="SCOPE_OF_SUPPLY___RESPONSIBILITIES">#REF!</definedName>
    <definedName name="ScSupRes" localSheetId="3">#REF!</definedName>
    <definedName name="ScSupRes" localSheetId="0">#REF!</definedName>
    <definedName name="ScSupRes">#REF!</definedName>
    <definedName name="Seeeet" localSheetId="3">#REF!</definedName>
    <definedName name="Seeeet" localSheetId="0">#REF!</definedName>
    <definedName name="Seeeet">#REF!</definedName>
    <definedName name="SHE" localSheetId="3">[1]M!#REF!</definedName>
    <definedName name="SHE">[1]M!#REF!</definedName>
    <definedName name="Siemens" localSheetId="3">#REF!</definedName>
    <definedName name="Siemens" localSheetId="0">#REF!</definedName>
    <definedName name="Siemens">#REF!</definedName>
    <definedName name="solver_adj" localSheetId="3" hidden="1">#REF!</definedName>
    <definedName name="solver_adj" localSheetId="0" hidden="1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1</definedName>
    <definedName name="solver_num" hidden="1">0</definedName>
    <definedName name="solver_nwt" hidden="1">1</definedName>
    <definedName name="solver_opt" localSheetId="3" hidden="1">#REF!</definedName>
    <definedName name="solver_opt" localSheetId="0" hidden="1">#REF!</definedName>
    <definedName name="solver_opt" hidden="1">#REF!</definedName>
    <definedName name="solver_pre" hidden="1">0.0001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500063</definedName>
    <definedName name="SR" localSheetId="3">#REF!</definedName>
    <definedName name="SR" localSheetId="0">#REF!</definedName>
    <definedName name="SR">#REF!</definedName>
    <definedName name="SSS" localSheetId="3">[1]S!#REF!</definedName>
    <definedName name="SSS">[1]S!#REF!</definedName>
    <definedName name="SumFixEnd" localSheetId="3">#REF!</definedName>
    <definedName name="SumFixEnd" localSheetId="0">#REF!</definedName>
    <definedName name="SumFixEnd">#REF!</definedName>
    <definedName name="Swvu.all." localSheetId="3" hidden="1">#REF!</definedName>
    <definedName name="Swvu.all." localSheetId="0" hidden="1">#REF!</definedName>
    <definedName name="Swvu.all." hidden="1">#REF!</definedName>
    <definedName name="Swvu.prices." localSheetId="3" hidden="1">#REF!</definedName>
    <definedName name="Swvu.prices." localSheetId="0" hidden="1">#REF!</definedName>
    <definedName name="Swvu.prices." hidden="1">#REF!</definedName>
    <definedName name="Swvu.summary." localSheetId="3" hidden="1">#REF!</definedName>
    <definedName name="Swvu.summary." localSheetId="0" hidden="1">#REF!</definedName>
    <definedName name="Swvu.summary." hidden="1">#REF!</definedName>
    <definedName name="SXXX">'[1]10'!$F$71:$F$122</definedName>
    <definedName name="UNIT_1" localSheetId="3">#REF!</definedName>
    <definedName name="UNIT_1" localSheetId="0">#REF!</definedName>
    <definedName name="UNIT_1">#REF!</definedName>
    <definedName name="UNIT_2" localSheetId="3">#REF!</definedName>
    <definedName name="UNIT_2" localSheetId="0">#REF!</definedName>
    <definedName name="UNIT_2">#REF!</definedName>
    <definedName name="UNIT_3" localSheetId="3">#REF!</definedName>
    <definedName name="UNIT_3" localSheetId="0">#REF!</definedName>
    <definedName name="UNIT_3">#REF!</definedName>
    <definedName name="UNIT_4" localSheetId="3">#REF!</definedName>
    <definedName name="UNIT_4" localSheetId="0">#REF!</definedName>
    <definedName name="UNIT_4">#REF!</definedName>
    <definedName name="UNIT_7" localSheetId="3">#REF!</definedName>
    <definedName name="UNIT_7" localSheetId="0">#REF!</definedName>
    <definedName name="UNIT_7">#REF!</definedName>
    <definedName name="UNIT_8" localSheetId="3">#REF!</definedName>
    <definedName name="UNIT_8" localSheetId="0">#REF!</definedName>
    <definedName name="UNIT_8">#REF!</definedName>
    <definedName name="unprot4" localSheetId="3">'3. Final summary'!unprot4</definedName>
    <definedName name="unprot4" localSheetId="0">'Tender Cover Sheet'!unprot4</definedName>
    <definedName name="unprot4">[0]!unprot4</definedName>
    <definedName name="update2" localSheetId="3">'3. Final summary'!update2</definedName>
    <definedName name="update2" localSheetId="0">'Tender Cover Sheet'!update2</definedName>
    <definedName name="update2">[0]!update2</definedName>
    <definedName name="USD_Rate" localSheetId="3">#REF!</definedName>
    <definedName name="USD_Rate" localSheetId="0">#REF!</definedName>
    <definedName name="USD_Rate">#REF!</definedName>
    <definedName name="wvu.all." localSheetId="3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" localSheetId="0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prices." localSheetId="3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" localSheetId="0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summary." localSheetId="3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" localSheetId="0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Z_07E28E77_F6FA_11D1_8C51_444553540000_.wvu.Cols" localSheetId="3" hidden="1">#REF!,#REF!</definedName>
    <definedName name="Z_07E28E77_F6FA_11D1_8C51_444553540000_.wvu.Cols" localSheetId="0" hidden="1">#REF!,#REF!</definedName>
    <definedName name="Z_07E28E77_F6FA_11D1_8C51_444553540000_.wvu.Cols" hidden="1">#REF!,#REF!</definedName>
    <definedName name="Z_07E28E80_F6FA_11D1_8C51_444553540000_.wvu.Cols" localSheetId="3" hidden="1">#REF!,#REF!</definedName>
    <definedName name="Z_07E28E80_F6FA_11D1_8C51_444553540000_.wvu.Cols" localSheetId="0" hidden="1">#REF!,#REF!</definedName>
    <definedName name="Z_07E28E80_F6FA_11D1_8C51_444553540000_.wvu.Cols" hidden="1">#REF!,#REF!</definedName>
    <definedName name="Z_07E28E85_F6FA_11D1_8C51_444553540000_.wvu.Cols" localSheetId="3" hidden="1">#REF!</definedName>
    <definedName name="Z_07E28E85_F6FA_11D1_8C51_444553540000_.wvu.Cols" localSheetId="0" hidden="1">#REF!</definedName>
    <definedName name="Z_07E28E85_F6FA_11D1_8C51_444553540000_.wvu.Cols" hidden="1">#REF!</definedName>
    <definedName name="Z_0F778F74_F6F1_11D1_8C51_444553540000_.wvu.Cols" localSheetId="3" hidden="1">#REF!,#REF!</definedName>
    <definedName name="Z_0F778F74_F6F1_11D1_8C51_444553540000_.wvu.Cols" localSheetId="0" hidden="1">#REF!,#REF!</definedName>
    <definedName name="Z_0F778F74_F6F1_11D1_8C51_444553540000_.wvu.Cols" hidden="1">#REF!,#REF!</definedName>
    <definedName name="Z_0F778F7D_F6F1_11D1_8C51_444553540000_.wvu.Cols" localSheetId="3" hidden="1">#REF!,#REF!</definedName>
    <definedName name="Z_0F778F7D_F6F1_11D1_8C51_444553540000_.wvu.Cols" localSheetId="0" hidden="1">#REF!,#REF!</definedName>
    <definedName name="Z_0F778F7D_F6F1_11D1_8C51_444553540000_.wvu.Cols" hidden="1">#REF!,#REF!</definedName>
    <definedName name="Z_0F778F82_F6F1_11D1_8C51_444553540000_.wvu.Cols" localSheetId="3" hidden="1">#REF!</definedName>
    <definedName name="Z_0F778F82_F6F1_11D1_8C51_444553540000_.wvu.Cols" localSheetId="0" hidden="1">#REF!</definedName>
    <definedName name="Z_0F778F82_F6F1_11D1_8C51_444553540000_.wvu.Cols" hidden="1">#REF!</definedName>
    <definedName name="Z_1BB37995_F9EC_11D1_8C51_444553540000_.wvu.Cols" localSheetId="3" hidden="1">#REF!,#REF!</definedName>
    <definedName name="Z_1BB37995_F9EC_11D1_8C51_444553540000_.wvu.Cols" localSheetId="0" hidden="1">#REF!,#REF!</definedName>
    <definedName name="Z_1BB37995_F9EC_11D1_8C51_444553540000_.wvu.Cols" hidden="1">#REF!,#REF!</definedName>
    <definedName name="Z_1BB3799E_F9EC_11D1_8C51_444553540000_.wvu.Cols" localSheetId="3" hidden="1">#REF!,#REF!</definedName>
    <definedName name="Z_1BB3799E_F9EC_11D1_8C51_444553540000_.wvu.Cols" localSheetId="0" hidden="1">#REF!,#REF!</definedName>
    <definedName name="Z_1BB3799E_F9EC_11D1_8C51_444553540000_.wvu.Cols" hidden="1">#REF!,#REF!</definedName>
    <definedName name="Z_1BB379A3_F9EC_11D1_8C51_444553540000_.wvu.Cols" localSheetId="3" hidden="1">#REF!</definedName>
    <definedName name="Z_1BB379A3_F9EC_11D1_8C51_444553540000_.wvu.Cols" localSheetId="0" hidden="1">#REF!</definedName>
    <definedName name="Z_1BB379A3_F9EC_11D1_8C51_444553540000_.wvu.Cols" hidden="1">#REF!</definedName>
    <definedName name="Z_1C8D1AB5_F70D_11D1_8C51_444553540000_.wvu.Cols" localSheetId="3" hidden="1">#REF!,#REF!</definedName>
    <definedName name="Z_1C8D1AB5_F70D_11D1_8C51_444553540000_.wvu.Cols" localSheetId="0" hidden="1">#REF!,#REF!</definedName>
    <definedName name="Z_1C8D1AB5_F70D_11D1_8C51_444553540000_.wvu.Cols" hidden="1">#REF!,#REF!</definedName>
    <definedName name="Z_1C8D1ABE_F70D_11D1_8C51_444553540000_.wvu.Cols" localSheetId="3" hidden="1">#REF!,#REF!</definedName>
    <definedName name="Z_1C8D1ABE_F70D_11D1_8C51_444553540000_.wvu.Cols" localSheetId="0" hidden="1">#REF!,#REF!</definedName>
    <definedName name="Z_1C8D1ABE_F70D_11D1_8C51_444553540000_.wvu.Cols" hidden="1">#REF!,#REF!</definedName>
    <definedName name="Z_1C8D1AC3_F70D_11D1_8C51_444553540000_.wvu.Cols" localSheetId="3" hidden="1">#REF!</definedName>
    <definedName name="Z_1C8D1AC3_F70D_11D1_8C51_444553540000_.wvu.Cols" localSheetId="0" hidden="1">#REF!</definedName>
    <definedName name="Z_1C8D1AC3_F70D_11D1_8C51_444553540000_.wvu.Cols" hidden="1">#REF!</definedName>
    <definedName name="Z_201040E3_EFFE_11D1_A0B0_00A0246C5A5D_.wvu.Cols" localSheetId="3" hidden="1">#REF!,#REF!</definedName>
    <definedName name="Z_201040E3_EFFE_11D1_A0B0_00A0246C5A5D_.wvu.Cols" localSheetId="0" hidden="1">#REF!,#REF!</definedName>
    <definedName name="Z_201040E3_EFFE_11D1_A0B0_00A0246C5A5D_.wvu.Cols" hidden="1">#REF!,#REF!</definedName>
    <definedName name="Z_201040EC_EFFE_11D1_A0B0_00A0246C5A5D_.wvu.Cols" localSheetId="3" hidden="1">#REF!,#REF!</definedName>
    <definedName name="Z_201040EC_EFFE_11D1_A0B0_00A0246C5A5D_.wvu.Cols" localSheetId="0" hidden="1">#REF!,#REF!</definedName>
    <definedName name="Z_201040EC_EFFE_11D1_A0B0_00A0246C5A5D_.wvu.Cols" hidden="1">#REF!,#REF!</definedName>
    <definedName name="Z_201040F1_EFFE_11D1_A0B0_00A0246C5A5D_.wvu.Cols" localSheetId="3" hidden="1">#REF!</definedName>
    <definedName name="Z_201040F1_EFFE_11D1_A0B0_00A0246C5A5D_.wvu.Cols" localSheetId="0" hidden="1">#REF!</definedName>
    <definedName name="Z_201040F1_EFFE_11D1_A0B0_00A0246C5A5D_.wvu.Cols" hidden="1">#REF!</definedName>
    <definedName name="Z_2F9A8219_FAB3_11D1_8C51_444553540000_.wvu.Cols" localSheetId="3" hidden="1">#REF!,#REF!</definedName>
    <definedName name="Z_2F9A8219_FAB3_11D1_8C51_444553540000_.wvu.Cols" localSheetId="0" hidden="1">#REF!,#REF!</definedName>
    <definedName name="Z_2F9A8219_FAB3_11D1_8C51_444553540000_.wvu.Cols" hidden="1">#REF!,#REF!</definedName>
    <definedName name="Z_2F9A8222_FAB3_11D1_8C51_444553540000_.wvu.Cols" localSheetId="3" hidden="1">#REF!,#REF!</definedName>
    <definedName name="Z_2F9A8222_FAB3_11D1_8C51_444553540000_.wvu.Cols" localSheetId="0" hidden="1">#REF!,#REF!</definedName>
    <definedName name="Z_2F9A8222_FAB3_11D1_8C51_444553540000_.wvu.Cols" hidden="1">#REF!,#REF!</definedName>
    <definedName name="Z_2F9A8227_FAB3_11D1_8C51_444553540000_.wvu.Cols" localSheetId="3" hidden="1">#REF!</definedName>
    <definedName name="Z_2F9A8227_FAB3_11D1_8C51_444553540000_.wvu.Cols" localSheetId="0" hidden="1">#REF!</definedName>
    <definedName name="Z_2F9A8227_FAB3_11D1_8C51_444553540000_.wvu.Cols" hidden="1">#REF!</definedName>
    <definedName name="Z_36EC52B6_F657_11D1_8C51_444553540000_.wvu.Cols" localSheetId="3" hidden="1">#REF!,#REF!</definedName>
    <definedName name="Z_36EC52B6_F657_11D1_8C51_444553540000_.wvu.Cols" localSheetId="0" hidden="1">#REF!,#REF!</definedName>
    <definedName name="Z_36EC52B6_F657_11D1_8C51_444553540000_.wvu.Cols" hidden="1">#REF!,#REF!</definedName>
    <definedName name="Z_36EC52C0_F657_11D1_8C51_444553540000_.wvu.Cols" localSheetId="3" hidden="1">#REF!,#REF!</definedName>
    <definedName name="Z_36EC52C0_F657_11D1_8C51_444553540000_.wvu.Cols" localSheetId="0" hidden="1">#REF!,#REF!</definedName>
    <definedName name="Z_36EC52C0_F657_11D1_8C51_444553540000_.wvu.Cols" hidden="1">#REF!,#REF!</definedName>
    <definedName name="Z_36EC52C6_F657_11D1_8C51_444553540000_.wvu.Cols" localSheetId="3" hidden="1">#REF!</definedName>
    <definedName name="Z_36EC52C6_F657_11D1_8C51_444553540000_.wvu.Cols" localSheetId="0" hidden="1">#REF!</definedName>
    <definedName name="Z_36EC52C6_F657_11D1_8C51_444553540000_.wvu.Cols" hidden="1">#REF!</definedName>
    <definedName name="Z_42D42DD2_F3CA_11D1_8C51_444553540000_.wvu.Cols" localSheetId="3" hidden="1">#REF!,#REF!</definedName>
    <definedName name="Z_42D42DD2_F3CA_11D1_8C51_444553540000_.wvu.Cols" localSheetId="0" hidden="1">#REF!,#REF!</definedName>
    <definedName name="Z_42D42DD2_F3CA_11D1_8C51_444553540000_.wvu.Cols" hidden="1">#REF!,#REF!</definedName>
    <definedName name="Z_42D42DDB_F3CA_11D1_8C51_444553540000_.wvu.Cols" localSheetId="3" hidden="1">#REF!,#REF!</definedName>
    <definedName name="Z_42D42DDB_F3CA_11D1_8C51_444553540000_.wvu.Cols" localSheetId="0" hidden="1">#REF!,#REF!</definedName>
    <definedName name="Z_42D42DDB_F3CA_11D1_8C51_444553540000_.wvu.Cols" hidden="1">#REF!,#REF!</definedName>
    <definedName name="Z_42D42DE0_F3CA_11D1_8C51_444553540000_.wvu.Cols" localSheetId="3" hidden="1">#REF!</definedName>
    <definedName name="Z_42D42DE0_F3CA_11D1_8C51_444553540000_.wvu.Cols" localSheetId="0" hidden="1">#REF!</definedName>
    <definedName name="Z_42D42DE0_F3CA_11D1_8C51_444553540000_.wvu.Cols" hidden="1">#REF!</definedName>
    <definedName name="Z_5488E252_F3A7_11D1_8C51_444553540000_.wvu.Cols" localSheetId="3" hidden="1">#REF!,#REF!</definedName>
    <definedName name="Z_5488E252_F3A7_11D1_8C51_444553540000_.wvu.Cols" localSheetId="0" hidden="1">#REF!,#REF!</definedName>
    <definedName name="Z_5488E252_F3A7_11D1_8C51_444553540000_.wvu.Cols" hidden="1">#REF!,#REF!</definedName>
    <definedName name="Z_5488E25B_F3A7_11D1_8C51_444553540000_.wvu.Cols" localSheetId="3" hidden="1">#REF!,#REF!</definedName>
    <definedName name="Z_5488E25B_F3A7_11D1_8C51_444553540000_.wvu.Cols" localSheetId="0" hidden="1">#REF!,#REF!</definedName>
    <definedName name="Z_5488E25B_F3A7_11D1_8C51_444553540000_.wvu.Cols" hidden="1">#REF!,#REF!</definedName>
    <definedName name="Z_5488E260_F3A7_11D1_8C51_444553540000_.wvu.Cols" localSheetId="3" hidden="1">#REF!</definedName>
    <definedName name="Z_5488E260_F3A7_11D1_8C51_444553540000_.wvu.Cols" localSheetId="0" hidden="1">#REF!</definedName>
    <definedName name="Z_5488E260_F3A7_11D1_8C51_444553540000_.wvu.Cols" hidden="1">#REF!</definedName>
    <definedName name="Z_57011824_F624_11D1_8C51_444553540000_.wvu.Cols" localSheetId="3" hidden="1">#REF!,#REF!</definedName>
    <definedName name="Z_57011824_F624_11D1_8C51_444553540000_.wvu.Cols" localSheetId="0" hidden="1">#REF!,#REF!</definedName>
    <definedName name="Z_57011824_F624_11D1_8C51_444553540000_.wvu.Cols" hidden="1">#REF!,#REF!</definedName>
    <definedName name="Z_5701182E_F624_11D1_8C51_444553540000_.wvu.Cols" localSheetId="3" hidden="1">#REF!,#REF!</definedName>
    <definedName name="Z_5701182E_F624_11D1_8C51_444553540000_.wvu.Cols" localSheetId="0" hidden="1">#REF!,#REF!</definedName>
    <definedName name="Z_5701182E_F624_11D1_8C51_444553540000_.wvu.Cols" hidden="1">#REF!,#REF!</definedName>
    <definedName name="Z_57011834_F624_11D1_8C51_444553540000_.wvu.Cols" localSheetId="3" hidden="1">#REF!</definedName>
    <definedName name="Z_57011834_F624_11D1_8C51_444553540000_.wvu.Cols" localSheetId="0" hidden="1">#REF!</definedName>
    <definedName name="Z_57011834_F624_11D1_8C51_444553540000_.wvu.Cols" hidden="1">#REF!</definedName>
    <definedName name="Z_7C7048D6_F613_11D1_8C51_444553540000_.wvu.Cols" localSheetId="3" hidden="1">#REF!,#REF!</definedName>
    <definedName name="Z_7C7048D6_F613_11D1_8C51_444553540000_.wvu.Cols" localSheetId="0" hidden="1">#REF!,#REF!</definedName>
    <definedName name="Z_7C7048D6_F613_11D1_8C51_444553540000_.wvu.Cols" hidden="1">#REF!,#REF!</definedName>
    <definedName name="Z_7C7048E0_F613_11D1_8C51_444553540000_.wvu.Cols" localSheetId="3" hidden="1">#REF!,#REF!</definedName>
    <definedName name="Z_7C7048E0_F613_11D1_8C51_444553540000_.wvu.Cols" localSheetId="0" hidden="1">#REF!,#REF!</definedName>
    <definedName name="Z_7C7048E0_F613_11D1_8C51_444553540000_.wvu.Cols" hidden="1">#REF!,#REF!</definedName>
    <definedName name="Z_7C7048E6_F613_11D1_8C51_444553540000_.wvu.Cols" localSheetId="3" hidden="1">#REF!</definedName>
    <definedName name="Z_7C7048E6_F613_11D1_8C51_444553540000_.wvu.Cols" localSheetId="0" hidden="1">#REF!</definedName>
    <definedName name="Z_7C7048E6_F613_11D1_8C51_444553540000_.wvu.Cols" hidden="1">#REF!</definedName>
    <definedName name="Z_88CD029A_F928_11D1_8C51_444553540000_.wvu.Cols" localSheetId="3" hidden="1">#REF!,#REF!</definedName>
    <definedName name="Z_88CD029A_F928_11D1_8C51_444553540000_.wvu.Cols" localSheetId="0" hidden="1">#REF!,#REF!</definedName>
    <definedName name="Z_88CD029A_F928_11D1_8C51_444553540000_.wvu.Cols" hidden="1">#REF!,#REF!</definedName>
    <definedName name="Z_88CD02A3_F928_11D1_8C51_444553540000_.wvu.Cols" localSheetId="3" hidden="1">#REF!,#REF!</definedName>
    <definedName name="Z_88CD02A3_F928_11D1_8C51_444553540000_.wvu.Cols" localSheetId="0" hidden="1">#REF!,#REF!</definedName>
    <definedName name="Z_88CD02A3_F928_11D1_8C51_444553540000_.wvu.Cols" hidden="1">#REF!,#REF!</definedName>
    <definedName name="Z_88CD02A8_F928_11D1_8C51_444553540000_.wvu.Cols" localSheetId="3" hidden="1">#REF!</definedName>
    <definedName name="Z_88CD02A8_F928_11D1_8C51_444553540000_.wvu.Cols" localSheetId="0" hidden="1">#REF!</definedName>
    <definedName name="Z_88CD02A8_F928_11D1_8C51_444553540000_.wvu.Cols" hidden="1">#REF!</definedName>
    <definedName name="Z_96929736_F6C3_11D1_8C51_444553540000_.wvu.Cols" localSheetId="3" hidden="1">#REF!,#REF!</definedName>
    <definedName name="Z_96929736_F6C3_11D1_8C51_444553540000_.wvu.Cols" localSheetId="0" hidden="1">#REF!,#REF!</definedName>
    <definedName name="Z_96929736_F6C3_11D1_8C51_444553540000_.wvu.Cols" hidden="1">#REF!,#REF!</definedName>
    <definedName name="Z_96929740_F6C3_11D1_8C51_444553540000_.wvu.Cols" localSheetId="3" hidden="1">#REF!,#REF!</definedName>
    <definedName name="Z_96929740_F6C3_11D1_8C51_444553540000_.wvu.Cols" localSheetId="0" hidden="1">#REF!,#REF!</definedName>
    <definedName name="Z_96929740_F6C3_11D1_8C51_444553540000_.wvu.Cols" hidden="1">#REF!,#REF!</definedName>
    <definedName name="Z_96929746_F6C3_11D1_8C51_444553540000_.wvu.Cols" localSheetId="3" hidden="1">#REF!</definedName>
    <definedName name="Z_96929746_F6C3_11D1_8C51_444553540000_.wvu.Cols" localSheetId="0" hidden="1">#REF!</definedName>
    <definedName name="Z_96929746_F6C3_11D1_8C51_444553540000_.wvu.Cols" hidden="1">#REF!</definedName>
    <definedName name="Z_98F27197_11A4_11D2_8C51_444553540000_.wvu.Cols" localSheetId="3" hidden="1">#REF!,#REF!</definedName>
    <definedName name="Z_98F27197_11A4_11D2_8C51_444553540000_.wvu.Cols" localSheetId="0" hidden="1">#REF!,#REF!</definedName>
    <definedName name="Z_98F27197_11A4_11D2_8C51_444553540000_.wvu.Cols" hidden="1">#REF!,#REF!</definedName>
    <definedName name="Z_98F271A0_11A4_11D2_8C51_444553540000_.wvu.Cols" localSheetId="3" hidden="1">#REF!,#REF!</definedName>
    <definedName name="Z_98F271A0_11A4_11D2_8C51_444553540000_.wvu.Cols" localSheetId="0" hidden="1">#REF!,#REF!</definedName>
    <definedName name="Z_98F271A0_11A4_11D2_8C51_444553540000_.wvu.Cols" hidden="1">#REF!,#REF!</definedName>
    <definedName name="Z_98F271A5_11A4_11D2_8C51_444553540000_.wvu.Cols" localSheetId="3" hidden="1">#REF!</definedName>
    <definedName name="Z_98F271A5_11A4_11D2_8C51_444553540000_.wvu.Cols" localSheetId="0" hidden="1">#REF!</definedName>
    <definedName name="Z_98F271A5_11A4_11D2_8C51_444553540000_.wvu.Cols" hidden="1">#REF!</definedName>
    <definedName name="Z_AD5D9037_FB84_11D1_8C51_444553540000_.wvu.Cols" localSheetId="3" hidden="1">#REF!,#REF!</definedName>
    <definedName name="Z_AD5D9037_FB84_11D1_8C51_444553540000_.wvu.Cols" localSheetId="0" hidden="1">#REF!,#REF!</definedName>
    <definedName name="Z_AD5D9037_FB84_11D1_8C51_444553540000_.wvu.Cols" hidden="1">#REF!,#REF!</definedName>
    <definedName name="Z_AD5D9040_FB84_11D1_8C51_444553540000_.wvu.Cols" localSheetId="3" hidden="1">#REF!,#REF!</definedName>
    <definedName name="Z_AD5D9040_FB84_11D1_8C51_444553540000_.wvu.Cols" localSheetId="0" hidden="1">#REF!,#REF!</definedName>
    <definedName name="Z_AD5D9040_FB84_11D1_8C51_444553540000_.wvu.Cols" hidden="1">#REF!,#REF!</definedName>
    <definedName name="Z_AD5D9045_FB84_11D1_8C51_444553540000_.wvu.Cols" localSheetId="3" hidden="1">#REF!</definedName>
    <definedName name="Z_AD5D9045_FB84_11D1_8C51_444553540000_.wvu.Cols" localSheetId="0" hidden="1">#REF!</definedName>
    <definedName name="Z_AD5D9045_FB84_11D1_8C51_444553540000_.wvu.Cols" hidden="1">#REF!</definedName>
    <definedName name="Z_ADC94474_F55C_11D1_8C51_444553540000_.wvu.Cols" localSheetId="3" hidden="1">#REF!,#REF!</definedName>
    <definedName name="Z_ADC94474_F55C_11D1_8C51_444553540000_.wvu.Cols" localSheetId="0" hidden="1">#REF!,#REF!</definedName>
    <definedName name="Z_ADC94474_F55C_11D1_8C51_444553540000_.wvu.Cols" hidden="1">#REF!,#REF!</definedName>
    <definedName name="Z_ADC9447D_F55C_11D1_8C51_444553540000_.wvu.Cols" localSheetId="3" hidden="1">#REF!,#REF!</definedName>
    <definedName name="Z_ADC9447D_F55C_11D1_8C51_444553540000_.wvu.Cols" localSheetId="0" hidden="1">#REF!,#REF!</definedName>
    <definedName name="Z_ADC9447D_F55C_11D1_8C51_444553540000_.wvu.Cols" hidden="1">#REF!,#REF!</definedName>
    <definedName name="Z_ADC94482_F55C_11D1_8C51_444553540000_.wvu.Cols" localSheetId="3" hidden="1">#REF!</definedName>
    <definedName name="Z_ADC94482_F55C_11D1_8C51_444553540000_.wvu.Cols" localSheetId="0" hidden="1">#REF!</definedName>
    <definedName name="Z_ADC94482_F55C_11D1_8C51_444553540000_.wvu.Cols" hidden="1">#REF!</definedName>
    <definedName name="Z_C772F4DA_F46C_11D1_8C51_444553540000_.wvu.Cols" localSheetId="3" hidden="1">#REF!,#REF!</definedName>
    <definedName name="Z_C772F4DA_F46C_11D1_8C51_444553540000_.wvu.Cols" localSheetId="0" hidden="1">#REF!,#REF!</definedName>
    <definedName name="Z_C772F4DA_F46C_11D1_8C51_444553540000_.wvu.Cols" hidden="1">#REF!,#REF!</definedName>
    <definedName name="Z_C772F4E3_F46C_11D1_8C51_444553540000_.wvu.Cols" localSheetId="3" hidden="1">#REF!,#REF!</definedName>
    <definedName name="Z_C772F4E3_F46C_11D1_8C51_444553540000_.wvu.Cols" localSheetId="0" hidden="1">#REF!,#REF!</definedName>
    <definedName name="Z_C772F4E3_F46C_11D1_8C51_444553540000_.wvu.Cols" hidden="1">#REF!,#REF!</definedName>
    <definedName name="Z_C772F4E8_F46C_11D1_8C51_444553540000_.wvu.Cols" localSheetId="3" hidden="1">#REF!</definedName>
    <definedName name="Z_C772F4E8_F46C_11D1_8C51_444553540000_.wvu.Cols" localSheetId="0" hidden="1">#REF!</definedName>
    <definedName name="Z_C772F4E8_F46C_11D1_8C51_444553540000_.wvu.Cols" hidden="1">#REF!</definedName>
    <definedName name="Z_DD23A3E7_1197_11D2_8C51_444553540000_.wvu.Cols" localSheetId="3" hidden="1">#REF!,#REF!</definedName>
    <definedName name="Z_DD23A3E7_1197_11D2_8C51_444553540000_.wvu.Cols" localSheetId="0" hidden="1">#REF!,#REF!</definedName>
    <definedName name="Z_DD23A3E7_1197_11D2_8C51_444553540000_.wvu.Cols" hidden="1">#REF!,#REF!</definedName>
    <definedName name="Z_DD23A3F0_1197_11D2_8C51_444553540000_.wvu.Cols" localSheetId="3" hidden="1">#REF!,#REF!</definedName>
    <definedName name="Z_DD23A3F0_1197_11D2_8C51_444553540000_.wvu.Cols" localSheetId="0" hidden="1">#REF!,#REF!</definedName>
    <definedName name="Z_DD23A3F0_1197_11D2_8C51_444553540000_.wvu.Cols" hidden="1">#REF!,#REF!</definedName>
    <definedName name="Z_DD23A3F5_1197_11D2_8C51_444553540000_.wvu.Cols" localSheetId="3" hidden="1">#REF!</definedName>
    <definedName name="Z_DD23A3F5_1197_11D2_8C51_444553540000_.wvu.Cols" localSheetId="0" hidden="1">#REF!</definedName>
    <definedName name="Z_DD23A3F5_1197_11D2_8C51_444553540000_.wvu.Cols" hidden="1">#REF!</definedName>
    <definedName name="Z_E1908297_FB98_11D1_8C51_444553540000_.wvu.Cols" localSheetId="3" hidden="1">#REF!,#REF!</definedName>
    <definedName name="Z_E1908297_FB98_11D1_8C51_444553540000_.wvu.Cols" localSheetId="0" hidden="1">#REF!,#REF!</definedName>
    <definedName name="Z_E1908297_FB98_11D1_8C51_444553540000_.wvu.Cols" hidden="1">#REF!,#REF!</definedName>
    <definedName name="Z_E19082A0_FB98_11D1_8C51_444553540000_.wvu.Cols" localSheetId="3" hidden="1">#REF!,#REF!</definedName>
    <definedName name="Z_E19082A0_FB98_11D1_8C51_444553540000_.wvu.Cols" localSheetId="0" hidden="1">#REF!,#REF!</definedName>
    <definedName name="Z_E19082A0_FB98_11D1_8C51_444553540000_.wvu.Cols" hidden="1">#REF!,#REF!</definedName>
    <definedName name="Z_E19082A5_FB98_11D1_8C51_444553540000_.wvu.Cols" localSheetId="3" hidden="1">#REF!</definedName>
    <definedName name="Z_E19082A5_FB98_11D1_8C51_444553540000_.wvu.Cols" localSheetId="0" hidden="1">#REF!</definedName>
    <definedName name="Z_E19082A5_FB98_11D1_8C51_444553540000_.wvu.Cols" hidden="1">#REF!</definedName>
    <definedName name="Z_E23C3916_F64C_11D1_8C51_444553540000_.wvu.Cols" localSheetId="3" hidden="1">#REF!,#REF!</definedName>
    <definedName name="Z_E23C3916_F64C_11D1_8C51_444553540000_.wvu.Cols" localSheetId="0" hidden="1">#REF!,#REF!</definedName>
    <definedName name="Z_E23C3916_F64C_11D1_8C51_444553540000_.wvu.Cols" hidden="1">#REF!,#REF!</definedName>
    <definedName name="Z_E23C3920_F64C_11D1_8C51_444553540000_.wvu.Cols" localSheetId="3" hidden="1">#REF!,#REF!</definedName>
    <definedName name="Z_E23C3920_F64C_11D1_8C51_444553540000_.wvu.Cols" localSheetId="0" hidden="1">#REF!,#REF!</definedName>
    <definedName name="Z_E23C3920_F64C_11D1_8C51_444553540000_.wvu.Cols" hidden="1">#REF!,#REF!</definedName>
    <definedName name="Z_E23C3926_F64C_11D1_8C51_444553540000_.wvu.Cols" localSheetId="3" hidden="1">#REF!</definedName>
    <definedName name="Z_E23C3926_F64C_11D1_8C51_444553540000_.wvu.Cols" localSheetId="0" hidden="1">#REF!</definedName>
    <definedName name="Z_E23C3926_F64C_11D1_8C51_444553540000_.wvu.Cols" hidden="1">#REF!</definedName>
    <definedName name="Z_E23C3926_F64C_11D1_8C51_444553540000_.wvu.Rows" localSheetId="3" hidden="1">#REF!</definedName>
    <definedName name="Z_E23C3926_F64C_11D1_8C51_444553540000_.wvu.Rows" localSheetId="0" hidden="1">#REF!</definedName>
    <definedName name="Z_E23C3926_F64C_11D1_8C51_444553540000_.wvu.Rows" hidden="1">#REF!</definedName>
    <definedName name="Z_E9F13515_FA03_11D1_8C51_444553540000_.wvu.Cols" localSheetId="3" hidden="1">#REF!,#REF!</definedName>
    <definedName name="Z_E9F13515_FA03_11D1_8C51_444553540000_.wvu.Cols" localSheetId="0" hidden="1">#REF!,#REF!</definedName>
    <definedName name="Z_E9F13515_FA03_11D1_8C51_444553540000_.wvu.Cols" hidden="1">#REF!,#REF!</definedName>
    <definedName name="Z_E9F1351E_FA03_11D1_8C51_444553540000_.wvu.Cols" localSheetId="3" hidden="1">#REF!,#REF!</definedName>
    <definedName name="Z_E9F1351E_FA03_11D1_8C51_444553540000_.wvu.Cols" localSheetId="0" hidden="1">#REF!,#REF!</definedName>
    <definedName name="Z_E9F1351E_FA03_11D1_8C51_444553540000_.wvu.Cols" hidden="1">#REF!,#REF!</definedName>
    <definedName name="Z_E9F13523_FA03_11D1_8C51_444553540000_.wvu.Cols" localSheetId="3" hidden="1">#REF!</definedName>
    <definedName name="Z_E9F13523_FA03_11D1_8C51_444553540000_.wvu.Cols" localSheetId="0" hidden="1">#REF!</definedName>
    <definedName name="Z_E9F13523_FA03_11D1_8C51_444553540000_.wvu.Cols" hidden="1">#REF!</definedName>
    <definedName name="Z_F7CC403E_074D_11D2_8C51_444553540000_.wvu.Cols" localSheetId="3" hidden="1">#REF!,#REF!</definedName>
    <definedName name="Z_F7CC403E_074D_11D2_8C51_444553540000_.wvu.Cols" localSheetId="0" hidden="1">#REF!,#REF!</definedName>
    <definedName name="Z_F7CC403E_074D_11D2_8C51_444553540000_.wvu.Cols" hidden="1">#REF!,#REF!</definedName>
    <definedName name="Z_F7CC4047_074D_11D2_8C51_444553540000_.wvu.Cols" localSheetId="3" hidden="1">#REF!,#REF!</definedName>
    <definedName name="Z_F7CC4047_074D_11D2_8C51_444553540000_.wvu.Cols" localSheetId="0" hidden="1">#REF!,#REF!</definedName>
    <definedName name="Z_F7CC4047_074D_11D2_8C51_444553540000_.wvu.Cols" hidden="1">#REF!,#REF!</definedName>
    <definedName name="Z_F7CC404C_074D_11D2_8C51_444553540000_.wvu.Cols" localSheetId="3" hidden="1">#REF!</definedName>
    <definedName name="Z_F7CC404C_074D_11D2_8C51_444553540000_.wvu.Cols" localSheetId="0" hidden="1">#REF!</definedName>
    <definedName name="Z_F7CC404C_074D_11D2_8C51_444553540000_.wvu.Cols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3" l="1"/>
  <c r="F20" i="2"/>
  <c r="G21" i="3"/>
  <c r="G6" i="3"/>
  <c r="G60" i="3" l="1"/>
  <c r="G59" i="3"/>
  <c r="G61" i="3"/>
  <c r="G66" i="3"/>
  <c r="G65" i="3"/>
  <c r="G76" i="3"/>
  <c r="G75" i="3"/>
  <c r="G74" i="3"/>
  <c r="G73" i="3"/>
  <c r="G72" i="3"/>
  <c r="F24" i="2"/>
  <c r="F25" i="2"/>
  <c r="F23" i="2"/>
  <c r="F21" i="2"/>
  <c r="G45" i="3"/>
  <c r="G42" i="3"/>
  <c r="G44" i="3"/>
  <c r="G43" i="3"/>
  <c r="G40" i="3"/>
  <c r="G47" i="3"/>
  <c r="G48" i="3"/>
  <c r="G51" i="3"/>
  <c r="G52" i="3"/>
  <c r="F14" i="2"/>
  <c r="F22" i="2"/>
  <c r="F17" i="2"/>
  <c r="F18" i="2"/>
  <c r="F19" i="2"/>
  <c r="G36" i="3"/>
  <c r="F87" i="3" s="1"/>
  <c r="G87" i="3" s="1"/>
  <c r="C9" i="7" s="1"/>
  <c r="G30" i="3"/>
  <c r="G29" i="3"/>
  <c r="G15" i="3"/>
  <c r="G14" i="3"/>
  <c r="G24" i="3"/>
  <c r="G25" i="3"/>
  <c r="G26" i="3"/>
  <c r="G27" i="3"/>
  <c r="G28" i="3"/>
  <c r="G23" i="3"/>
  <c r="G8" i="3"/>
  <c r="G9" i="3"/>
  <c r="G10" i="3"/>
  <c r="G11" i="3"/>
  <c r="G12" i="3"/>
  <c r="G13" i="3"/>
  <c r="G7" i="3"/>
  <c r="G41" i="3"/>
  <c r="G68" i="3"/>
  <c r="G69" i="3"/>
  <c r="G46" i="3"/>
  <c r="G62" i="3"/>
  <c r="G63" i="3"/>
  <c r="G64" i="3"/>
  <c r="G67" i="3"/>
  <c r="G39" i="3"/>
  <c r="F9" i="2"/>
  <c r="G54" i="3" l="1"/>
  <c r="F27" i="2"/>
  <c r="C5" i="7" s="1"/>
  <c r="G77" i="3"/>
  <c r="F79" i="3" s="1"/>
  <c r="G79" i="3" s="1"/>
  <c r="F89" i="3" s="1"/>
  <c r="G89" i="3" s="1"/>
  <c r="C11" i="7" s="1"/>
  <c r="G32" i="3"/>
  <c r="F34" i="3" s="1"/>
  <c r="G34" i="3" l="1"/>
  <c r="F86" i="3" s="1"/>
  <c r="G86" i="3" s="1"/>
  <c r="C8" i="7" s="1"/>
  <c r="G17" i="3" l="1"/>
  <c r="F19" i="3" l="1"/>
  <c r="G19" i="3" s="1"/>
  <c r="F85" i="3" s="1"/>
  <c r="G85" i="3" s="1"/>
  <c r="C7" i="7" l="1"/>
  <c r="F56" i="3"/>
  <c r="G56" i="3" s="1"/>
  <c r="F88" i="3" s="1"/>
  <c r="G88" i="3" s="1"/>
  <c r="G90" i="3" s="1"/>
  <c r="C10" i="7" l="1"/>
  <c r="C12" i="7" s="1"/>
  <c r="C12" i="6" l="1"/>
  <c r="C13" i="7"/>
  <c r="C14" i="7" s="1"/>
</calcChain>
</file>

<file path=xl/sharedStrings.xml><?xml version="1.0" encoding="utf-8"?>
<sst xmlns="http://schemas.openxmlformats.org/spreadsheetml/2006/main" count="274" uniqueCount="175">
  <si>
    <t>Cleaner</t>
  </si>
  <si>
    <t>ITEM NO</t>
  </si>
  <si>
    <t xml:space="preserve">SECTION NO. 1 </t>
  </si>
  <si>
    <t>BILL NO. 1</t>
  </si>
  <si>
    <t>1.</t>
  </si>
  <si>
    <t>Once off SHE plan /file</t>
  </si>
  <si>
    <t>Item No</t>
  </si>
  <si>
    <t>Item</t>
  </si>
  <si>
    <t>Description</t>
  </si>
  <si>
    <t>Unit</t>
  </si>
  <si>
    <t>Rate</t>
  </si>
  <si>
    <t>Price</t>
  </si>
  <si>
    <t>Per hour</t>
  </si>
  <si>
    <t>Per month</t>
  </si>
  <si>
    <t>PPE</t>
  </si>
  <si>
    <t>Overheads (administrative/profit costs etc.)</t>
  </si>
  <si>
    <t>Gardener</t>
  </si>
  <si>
    <t>Supervisor</t>
  </si>
  <si>
    <t>Materials</t>
  </si>
  <si>
    <t>5lt</t>
  </si>
  <si>
    <t>5It</t>
  </si>
  <si>
    <t>5kg</t>
  </si>
  <si>
    <t>Box</t>
  </si>
  <si>
    <t>pairs</t>
  </si>
  <si>
    <t>Garden tools and consumables</t>
  </si>
  <si>
    <t>Garden spade per site</t>
  </si>
  <si>
    <t>Gardern fork per site</t>
  </si>
  <si>
    <t>Garden rake per site</t>
  </si>
  <si>
    <t>Weed eater - per site</t>
  </si>
  <si>
    <t>Labour (8*22days per month) @ ….... p/h</t>
  </si>
  <si>
    <t>Sick leave - ...% of basic</t>
  </si>
  <si>
    <t>Annual bonuses …..% of basic</t>
  </si>
  <si>
    <t>Leave pay - ...% of basic</t>
  </si>
  <si>
    <t>Family responsibility - …...% of basic</t>
  </si>
  <si>
    <t>UIF - …...% of the basic</t>
  </si>
  <si>
    <t>Provident Fund - …....% of the basic</t>
  </si>
  <si>
    <t>COID - …...% basic</t>
  </si>
  <si>
    <t>DESCRIPTION</t>
  </si>
  <si>
    <t>FINAL SUMMARY</t>
  </si>
  <si>
    <t>Lawn mower per site</t>
  </si>
  <si>
    <t>No.</t>
  </si>
  <si>
    <t>PRICING INFORMATION</t>
  </si>
  <si>
    <t>ENQUIRY No.</t>
  </si>
  <si>
    <t xml:space="preserve">TENDERER’S NAME:  </t>
  </si>
  <si>
    <t>THE PRICE:  IN ZAR</t>
  </si>
  <si>
    <t>(excluding VAT)</t>
  </si>
  <si>
    <t>RAND VALUE IN WORDS</t>
  </si>
  <si>
    <t>DATE :</t>
  </si>
  <si>
    <t>TOTAL (Excluding VAT)</t>
  </si>
  <si>
    <t>TOTAL (Including VAT)</t>
  </si>
  <si>
    <t>CLEANING AND GARDENING RESOURCES</t>
  </si>
  <si>
    <t>Cleaners</t>
  </si>
  <si>
    <t>Gardeners</t>
  </si>
  <si>
    <t>CLEANING MATERIAL</t>
  </si>
  <si>
    <t>VAT (15%)</t>
  </si>
  <si>
    <t>2.1</t>
  </si>
  <si>
    <t>2.2</t>
  </si>
  <si>
    <t>2.3</t>
  </si>
  <si>
    <t xml:space="preserve"> Quantity</t>
  </si>
  <si>
    <t>sum</t>
  </si>
  <si>
    <t>Qty</t>
  </si>
  <si>
    <t>Total</t>
  </si>
  <si>
    <t>Bill no.</t>
  </si>
  <si>
    <t>UOM</t>
  </si>
  <si>
    <t>% Per month</t>
  </si>
  <si>
    <t xml:space="preserve">Supervisor </t>
  </si>
  <si>
    <t>Supervision</t>
  </si>
  <si>
    <t>2.</t>
  </si>
  <si>
    <t>3.</t>
  </si>
  <si>
    <t>4.</t>
  </si>
  <si>
    <t>4.1</t>
  </si>
  <si>
    <t>4.6</t>
  </si>
  <si>
    <t>4.2</t>
  </si>
  <si>
    <t>4.4</t>
  </si>
  <si>
    <t>4.3</t>
  </si>
  <si>
    <t>4.5</t>
  </si>
  <si>
    <t>4.7</t>
  </si>
  <si>
    <t>4.8</t>
  </si>
  <si>
    <t>4.9</t>
  </si>
  <si>
    <t>4.10</t>
  </si>
  <si>
    <t>4.11</t>
  </si>
  <si>
    <t>4.12</t>
  </si>
  <si>
    <t>Jik</t>
  </si>
  <si>
    <t>Sunlight Liquid</t>
  </si>
  <si>
    <t>Handy Andy</t>
  </si>
  <si>
    <t>Pine Gel (green)</t>
  </si>
  <si>
    <t>Dish cloths big (to dry with)</t>
  </si>
  <si>
    <t>Dish cloths small (to wash with)</t>
  </si>
  <si>
    <t>Liquid hand wash</t>
  </si>
  <si>
    <t>Mop</t>
  </si>
  <si>
    <t>Masks</t>
  </si>
  <si>
    <t>Hard Broom</t>
  </si>
  <si>
    <t>Gloves</t>
  </si>
  <si>
    <t>Vacuum Cleaner (price divided by contract term)</t>
  </si>
  <si>
    <t>Cleaning Materials (per month)</t>
  </si>
  <si>
    <t>tin</t>
  </si>
  <si>
    <t>each</t>
  </si>
  <si>
    <t>Additional items (as and when required):</t>
  </si>
  <si>
    <t xml:space="preserve">Feather duster 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</si>
  <si>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</si>
  <si>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</si>
  <si>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</si>
  <si>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</si>
  <si>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</si>
  <si>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</si>
  <si>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</si>
  <si>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</si>
  <si>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</si>
  <si>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</t>
  </si>
  <si>
    <t>5.10</t>
  </si>
  <si>
    <t>5.11</t>
  </si>
  <si>
    <t>5.12</t>
  </si>
  <si>
    <t>5.13</t>
  </si>
  <si>
    <t>5.14</t>
  </si>
  <si>
    <t>5.15</t>
  </si>
  <si>
    <t>Month</t>
  </si>
  <si>
    <t>Furniture Polish (tin)- 300ml</t>
  </si>
  <si>
    <t>Air Freshener (tin)- 300ml</t>
  </si>
  <si>
    <t>Urinal pallets for men's toilets (P-Mats)</t>
  </si>
  <si>
    <t>Garden tools</t>
  </si>
  <si>
    <t>Fuel- Petrol</t>
  </si>
  <si>
    <t>Brooms</t>
  </si>
  <si>
    <t xml:space="preserve">Caution signs </t>
  </si>
  <si>
    <t xml:space="preserve">Dust pan with brush </t>
  </si>
  <si>
    <t>5.16</t>
  </si>
  <si>
    <t>pair</t>
  </si>
  <si>
    <t>Hira</t>
  </si>
  <si>
    <t>First Aid level 1</t>
  </si>
  <si>
    <t>Use of Bush/Brush cutter</t>
  </si>
  <si>
    <t>Herbicide application</t>
  </si>
  <si>
    <t>Fire fighting</t>
  </si>
  <si>
    <t xml:space="preserve">3. </t>
  </si>
  <si>
    <t>ORHVS ( HVO 01)</t>
  </si>
  <si>
    <t>3.1</t>
  </si>
  <si>
    <t>3.2</t>
  </si>
  <si>
    <t>3.3</t>
  </si>
  <si>
    <t>3.4</t>
  </si>
  <si>
    <t>3.5</t>
  </si>
  <si>
    <t>3.6</t>
  </si>
  <si>
    <t>3.7</t>
  </si>
  <si>
    <t>3.8</t>
  </si>
  <si>
    <t>Contractor to provide all the necessary PPE (face masks, sanitizers, etc.) for the staff when working at each site (as per Eskom instruction).</t>
  </si>
  <si>
    <t>PPE for Covid-19 related matters (as and when required):</t>
  </si>
  <si>
    <t>Training for staff (per person)</t>
  </si>
  <si>
    <t>no.</t>
  </si>
  <si>
    <t>Covid-19 cleaning and decontamination service.</t>
  </si>
  <si>
    <t>ADDITIONAL ITEMS</t>
  </si>
  <si>
    <t>Buckets  (Wringer bucket with a mop)</t>
  </si>
  <si>
    <t xml:space="preserve">Cleaning equipment for windows </t>
  </si>
  <si>
    <t>Quantity</t>
  </si>
  <si>
    <t>FULL NAMES OF SIGNATORY:</t>
  </si>
  <si>
    <t>DESIGNATION OF SIGNATORY:</t>
  </si>
  <si>
    <t>SIGNATURE :</t>
  </si>
  <si>
    <t>Total - Carried forward to FINAL SUMMARY</t>
  </si>
  <si>
    <t>Note: All cells are locked - data to be entered into the rate column only.</t>
  </si>
  <si>
    <t>Total for additional items (as and when required per site)</t>
  </si>
  <si>
    <t>Total (gardeners per month)</t>
  </si>
  <si>
    <t>Total (cleaners per month)</t>
  </si>
  <si>
    <t xml:space="preserve">Total for each cleaner </t>
  </si>
  <si>
    <t>Total for each gardener</t>
  </si>
  <si>
    <t>Total for each site (per month)</t>
  </si>
  <si>
    <t>Total for all sites (per month)</t>
  </si>
  <si>
    <t>Summary - Total cost for the duration of the contract</t>
  </si>
  <si>
    <t>Cleaning material</t>
  </si>
  <si>
    <t>Additional items (as and when required)</t>
  </si>
  <si>
    <t>Sum</t>
  </si>
  <si>
    <t>SAFETY, HEALTH AND ENVIRONMENT</t>
  </si>
  <si>
    <t>ELW001-Supervision in Electrical areas</t>
  </si>
  <si>
    <t>High Voltage Awareness</t>
  </si>
  <si>
    <t>0L2002 Equipotential earthing</t>
  </si>
  <si>
    <t>3.9</t>
  </si>
  <si>
    <t>The provision of cleaning and gardening services contract for Transmission Northern Grid -Carletonville CLN</t>
  </si>
  <si>
    <t>The provision of cleaning and gardening services contract for Transmission Northern Grid - Carletonville CLN</t>
  </si>
  <si>
    <t>6.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</si>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</sst>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&quot;* #,##0.00_-;\-&quot;R&quot;* #,##0.00_-;_-&quot;R&quot;* &quot;-&quot;??_-;_-@_-"/>
    <numFmt numFmtId="43" formatCode="_-* #,##0.00_-;\-* #,##0.00_-;_-* &quot;-&quot;??_-;_-@_-"/>
    <numFmt numFmtId="164" formatCode="dd\-mmm\-yy_)"/>
    <numFmt numFmtId="165" formatCode="###\ ###\ ##0\ \ &quot;RAND&quot;;\-###\ ###\ ##0\ &quot;RAND&quot;"/>
    <numFmt numFmtId="166" formatCode="&quot;R&quot;\ #,##0.00"/>
    <numFmt numFmtId="167" formatCode="0.0"/>
    <numFmt numFmtId="168" formatCode="0.0%"/>
    <numFmt numFmtId="169" formatCode="&quot;R&quot;#,##0.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Times New Roman"/>
      <family val="1"/>
    </font>
    <font>
      <sz val="10"/>
      <color theme="1"/>
      <name val="Arial Narrow"/>
      <family val="2"/>
    </font>
    <font>
      <b/>
      <u/>
      <sz val="12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 Narrow"/>
      <family val="2"/>
    </font>
    <font>
      <sz val="10"/>
      <color rgb="FFFF0000"/>
      <name val="Arial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Helv"/>
    </font>
    <font>
      <b/>
      <sz val="2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b/>
      <sz val="14"/>
      <color indexed="10"/>
      <name val="Arial"/>
      <family val="2"/>
    </font>
    <font>
      <b/>
      <u/>
      <sz val="14"/>
      <color indexed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b/>
      <sz val="10"/>
      <color rgb="FFFF0000"/>
      <name val="Arial"/>
      <family val="2"/>
    </font>
    <font>
      <b/>
      <sz val="8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  <font>
      <i/>
      <sz val="10"/>
      <color theme="1"/>
      <name val="Arial"/>
      <family val="2"/>
    </font>
    <font>
      <sz val="1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6"/>
      <color theme="1"/>
      <name val="Calibri"/>
      <family val="2"/>
    </font>
    <font>
      <b/>
      <sz val="18"/>
      <name val="Arial"/>
      <family val="2"/>
    </font>
    <font>
      <b/>
      <u/>
      <sz val="14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4" fontId="14" fillId="0" borderId="0"/>
    <xf numFmtId="0" fontId="25" fillId="0" borderId="0"/>
    <xf numFmtId="0" fontId="26" fillId="0" borderId="0" applyFill="0"/>
    <xf numFmtId="0" fontId="26" fillId="0" borderId="0" applyFill="0"/>
    <xf numFmtId="0" fontId="26" fillId="0" borderId="0" applyFill="0"/>
    <xf numFmtId="0" fontId="36" fillId="0" borderId="0" applyNumberFormat="0" applyFill="0" applyBorder="0" applyAlignment="0" applyProtection="0"/>
  </cellStyleXfs>
  <cellXfs count="289">
    <xf numFmtId="0" fontId="0" fillId="0" borderId="0" xfId="0"/>
    <xf numFmtId="0" fontId="16" fillId="0" borderId="0" xfId="5" applyFont="1" applyFill="1" applyAlignment="1">
      <alignment horizontal="left" vertical="center"/>
    </xf>
    <xf numFmtId="0" fontId="18" fillId="0" borderId="0" xfId="5" applyFont="1" applyAlignment="1">
      <alignment horizontal="left" vertical="center"/>
    </xf>
    <xf numFmtId="0" fontId="16" fillId="0" borderId="0" xfId="5" applyFont="1" applyAlignment="1">
      <alignment horizontal="left" vertical="center"/>
    </xf>
    <xf numFmtId="1" fontId="16" fillId="0" borderId="0" xfId="5" applyNumberFormat="1" applyFont="1" applyAlignment="1">
      <alignment horizontal="center" vertical="center"/>
    </xf>
    <xf numFmtId="44" fontId="16" fillId="0" borderId="0" xfId="5" applyNumberFormat="1" applyFont="1" applyAlignment="1">
      <alignment horizontal="left" vertical="center"/>
    </xf>
    <xf numFmtId="44" fontId="18" fillId="0" borderId="0" xfId="5" applyNumberFormat="1" applyFont="1" applyAlignment="1">
      <alignment horizontal="left" vertical="center"/>
    </xf>
    <xf numFmtId="44" fontId="12" fillId="3" borderId="6" xfId="0" applyNumberFormat="1" applyFont="1" applyFill="1" applyBorder="1" applyProtection="1">
      <protection locked="0"/>
    </xf>
    <xf numFmtId="44" fontId="12" fillId="3" borderId="33" xfId="0" applyNumberFormat="1" applyFont="1" applyFill="1" applyBorder="1" applyProtection="1">
      <protection locked="0"/>
    </xf>
    <xf numFmtId="44" fontId="34" fillId="3" borderId="16" xfId="1" applyNumberFormat="1" applyFont="1" applyFill="1" applyBorder="1" applyAlignment="1" applyProtection="1">
      <alignment vertical="center"/>
      <protection locked="0"/>
    </xf>
    <xf numFmtId="44" fontId="12" fillId="3" borderId="6" xfId="1" applyNumberFormat="1" applyFont="1" applyFill="1" applyBorder="1" applyProtection="1">
      <protection locked="0"/>
    </xf>
    <xf numFmtId="44" fontId="34" fillId="3" borderId="33" xfId="1" applyNumberFormat="1" applyFont="1" applyFill="1" applyBorder="1" applyProtection="1">
      <protection locked="0"/>
    </xf>
    <xf numFmtId="44" fontId="34" fillId="3" borderId="36" xfId="1" applyNumberFormat="1" applyFont="1" applyFill="1" applyBorder="1" applyProtection="1">
      <protection locked="0"/>
    </xf>
    <xf numFmtId="44" fontId="34" fillId="3" borderId="33" xfId="1" applyNumberFormat="1" applyFont="1" applyFill="1" applyBorder="1" applyAlignment="1" applyProtection="1">
      <alignment vertical="center"/>
      <protection locked="0"/>
    </xf>
    <xf numFmtId="44" fontId="34" fillId="3" borderId="39" xfId="1" applyNumberFormat="1" applyFont="1" applyFill="1" applyBorder="1" applyProtection="1">
      <protection locked="0"/>
    </xf>
    <xf numFmtId="0" fontId="0" fillId="3" borderId="0" xfId="0" applyFill="1" applyAlignment="1" applyProtection="1">
      <alignment horizontal="center"/>
    </xf>
    <xf numFmtId="0" fontId="0" fillId="3" borderId="0" xfId="0" applyFill="1" applyProtection="1"/>
    <xf numFmtId="0" fontId="0" fillId="0" borderId="0" xfId="0" applyProtection="1"/>
    <xf numFmtId="0" fontId="2" fillId="3" borderId="0" xfId="0" applyFont="1" applyFill="1" applyProtection="1"/>
    <xf numFmtId="43" fontId="0" fillId="3" borderId="0" xfId="0" applyNumberFormat="1" applyFill="1" applyAlignment="1" applyProtection="1">
      <alignment horizontal="center"/>
    </xf>
    <xf numFmtId="0" fontId="27" fillId="3" borderId="0" xfId="0" applyFont="1" applyFill="1" applyProtection="1"/>
    <xf numFmtId="0" fontId="0" fillId="3" borderId="0" xfId="0" applyFont="1" applyFill="1" applyProtection="1"/>
    <xf numFmtId="43" fontId="0" fillId="3" borderId="0" xfId="0" applyNumberFormat="1" applyFont="1" applyFill="1" applyAlignment="1" applyProtection="1">
      <alignment horizontal="center"/>
    </xf>
    <xf numFmtId="0" fontId="9" fillId="3" borderId="15" xfId="0" applyFont="1" applyFill="1" applyBorder="1" applyAlignment="1" applyProtection="1">
      <alignment horizontal="center" vertical="center" wrapText="1"/>
    </xf>
    <xf numFmtId="0" fontId="9" fillId="3" borderId="16" xfId="0" applyFont="1" applyFill="1" applyBorder="1" applyAlignment="1" applyProtection="1">
      <alignment vertical="center" wrapText="1"/>
    </xf>
    <xf numFmtId="0" fontId="13" fillId="3" borderId="16" xfId="0" applyFont="1" applyFill="1" applyBorder="1" applyAlignment="1" applyProtection="1">
      <alignment vertical="center" wrapText="1"/>
    </xf>
    <xf numFmtId="0" fontId="13" fillId="3" borderId="16" xfId="0" applyFont="1" applyFill="1" applyBorder="1" applyAlignment="1" applyProtection="1">
      <alignment horizontal="center" vertical="center" wrapText="1"/>
    </xf>
    <xf numFmtId="0" fontId="13" fillId="3" borderId="11" xfId="0" applyFont="1" applyFill="1" applyBorder="1" applyAlignment="1" applyProtection="1">
      <alignment horizontal="center" vertical="center" wrapText="1"/>
    </xf>
    <xf numFmtId="0" fontId="12" fillId="3" borderId="0" xfId="0" applyFont="1" applyFill="1" applyProtection="1"/>
    <xf numFmtId="0" fontId="13" fillId="3" borderId="2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vertical="center" wrapText="1"/>
    </xf>
    <xf numFmtId="0" fontId="12" fillId="3" borderId="6" xfId="0" applyFont="1" applyFill="1" applyBorder="1" applyAlignment="1" applyProtection="1">
      <alignment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44" fontId="12" fillId="3" borderId="21" xfId="1" applyNumberFormat="1" applyFont="1" applyFill="1" applyBorder="1" applyProtection="1"/>
    <xf numFmtId="44" fontId="12" fillId="3" borderId="0" xfId="0" applyNumberFormat="1" applyFont="1" applyFill="1" applyProtection="1"/>
    <xf numFmtId="44" fontId="0" fillId="0" borderId="0" xfId="0" applyNumberFormat="1" applyProtection="1"/>
    <xf numFmtId="0" fontId="9" fillId="3" borderId="24" xfId="0" applyFont="1" applyFill="1" applyBorder="1" applyAlignment="1" applyProtection="1">
      <alignment horizontal="center" vertical="center" wrapText="1"/>
    </xf>
    <xf numFmtId="0" fontId="13" fillId="3" borderId="33" xfId="0" applyFont="1" applyFill="1" applyBorder="1" applyAlignment="1" applyProtection="1">
      <alignment vertical="center" wrapText="1"/>
    </xf>
    <xf numFmtId="0" fontId="12" fillId="3" borderId="33" xfId="0" applyFont="1" applyFill="1" applyBorder="1" applyAlignment="1" applyProtection="1">
      <alignment vertical="center" wrapText="1"/>
    </xf>
    <xf numFmtId="0" fontId="12" fillId="3" borderId="33" xfId="0" applyFont="1" applyFill="1" applyBorder="1" applyAlignment="1" applyProtection="1">
      <alignment horizontal="center" vertical="center" wrapText="1"/>
    </xf>
    <xf numFmtId="44" fontId="12" fillId="3" borderId="25" xfId="0" applyNumberFormat="1" applyFont="1" applyFill="1" applyBorder="1" applyProtection="1"/>
    <xf numFmtId="168" fontId="12" fillId="3" borderId="0" xfId="0" applyNumberFormat="1" applyFont="1" applyFill="1" applyProtection="1"/>
    <xf numFmtId="0" fontId="3" fillId="3" borderId="24" xfId="0" applyFont="1" applyFill="1" applyBorder="1" applyAlignment="1" applyProtection="1">
      <alignment horizontal="center" vertical="center" wrapText="1"/>
    </xf>
    <xf numFmtId="0" fontId="38" fillId="3" borderId="33" xfId="0" applyFont="1" applyFill="1" applyBorder="1" applyAlignment="1" applyProtection="1">
      <alignment vertical="center" wrapText="1"/>
    </xf>
    <xf numFmtId="0" fontId="39" fillId="3" borderId="33" xfId="0" applyFont="1" applyFill="1" applyBorder="1" applyAlignment="1" applyProtection="1">
      <alignment vertical="center" wrapText="1"/>
    </xf>
    <xf numFmtId="0" fontId="39" fillId="3" borderId="33" xfId="0" applyFont="1" applyFill="1" applyBorder="1" applyAlignment="1" applyProtection="1">
      <alignment horizontal="center" vertical="center" wrapText="1"/>
    </xf>
    <xf numFmtId="44" fontId="0" fillId="3" borderId="33" xfId="0" applyNumberFormat="1" applyFont="1" applyFill="1" applyBorder="1" applyProtection="1"/>
    <xf numFmtId="44" fontId="0" fillId="3" borderId="31" xfId="0" applyNumberFormat="1" applyFont="1" applyFill="1" applyBorder="1" applyProtection="1"/>
    <xf numFmtId="10" fontId="0" fillId="3" borderId="0" xfId="0" applyNumberFormat="1" applyFill="1" applyProtection="1"/>
    <xf numFmtId="0" fontId="13" fillId="3" borderId="33" xfId="0" applyFont="1" applyFill="1" applyBorder="1" applyAlignment="1" applyProtection="1">
      <alignment horizontal="right" vertical="center" wrapText="1"/>
    </xf>
    <xf numFmtId="44" fontId="0" fillId="3" borderId="34" xfId="0" applyNumberFormat="1" applyFont="1" applyFill="1" applyBorder="1" applyProtection="1"/>
    <xf numFmtId="44" fontId="13" fillId="3" borderId="1" xfId="0" applyNumberFormat="1" applyFont="1" applyFill="1" applyBorder="1" applyProtection="1"/>
    <xf numFmtId="0" fontId="3" fillId="3" borderId="26" xfId="0" applyFont="1" applyFill="1" applyBorder="1" applyAlignment="1" applyProtection="1">
      <alignment horizontal="center" vertical="center" wrapText="1"/>
    </xf>
    <xf numFmtId="0" fontId="38" fillId="3" borderId="29" xfId="0" applyFont="1" applyFill="1" applyBorder="1" applyAlignment="1" applyProtection="1">
      <alignment vertical="center" wrapText="1"/>
    </xf>
    <xf numFmtId="0" fontId="38" fillId="3" borderId="29" xfId="0" applyFont="1" applyFill="1" applyBorder="1" applyAlignment="1" applyProtection="1">
      <alignment horizontal="center" vertical="center" wrapText="1"/>
    </xf>
    <xf numFmtId="44" fontId="0" fillId="3" borderId="29" xfId="0" applyNumberFormat="1" applyFont="1" applyFill="1" applyBorder="1" applyProtection="1"/>
    <xf numFmtId="44" fontId="2" fillId="3" borderId="27" xfId="0" applyNumberFormat="1" applyFont="1" applyFill="1" applyBorder="1" applyProtection="1"/>
    <xf numFmtId="0" fontId="3" fillId="3" borderId="15" xfId="0" applyFont="1" applyFill="1" applyBorder="1" applyAlignment="1" applyProtection="1">
      <alignment horizontal="center" vertical="center" wrapText="1"/>
    </xf>
    <xf numFmtId="0" fontId="40" fillId="3" borderId="16" xfId="0" applyFont="1" applyFill="1" applyBorder="1" applyAlignment="1" applyProtection="1">
      <alignment vertical="center" wrapText="1"/>
    </xf>
    <xf numFmtId="0" fontId="38" fillId="3" borderId="16" xfId="0" applyFont="1" applyFill="1" applyBorder="1" applyAlignment="1" applyProtection="1">
      <alignment horizontal="center" vertical="center" wrapText="1"/>
    </xf>
    <xf numFmtId="44" fontId="13" fillId="3" borderId="16" xfId="0" applyNumberFormat="1" applyFont="1" applyFill="1" applyBorder="1" applyProtection="1"/>
    <xf numFmtId="44" fontId="13" fillId="3" borderId="18" xfId="1" applyNumberFormat="1" applyFont="1" applyFill="1" applyBorder="1" applyAlignment="1" applyProtection="1">
      <alignment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8" fillId="3" borderId="3" xfId="0" applyFont="1" applyFill="1" applyBorder="1" applyAlignment="1" applyProtection="1">
      <alignment vertical="center" wrapText="1"/>
    </xf>
    <xf numFmtId="0" fontId="38" fillId="3" borderId="3" xfId="0" applyFont="1" applyFill="1" applyBorder="1" applyAlignment="1" applyProtection="1">
      <alignment horizontal="center" vertical="center" wrapText="1"/>
    </xf>
    <xf numFmtId="44" fontId="0" fillId="3" borderId="3" xfId="0" applyNumberFormat="1" applyFont="1" applyFill="1" applyBorder="1" applyProtection="1"/>
    <xf numFmtId="44" fontId="0" fillId="3" borderId="2" xfId="0" applyNumberFormat="1" applyFont="1" applyFill="1" applyBorder="1" applyProtection="1"/>
    <xf numFmtId="0" fontId="3" fillId="3" borderId="20" xfId="0" applyFont="1" applyFill="1" applyBorder="1" applyAlignment="1" applyProtection="1">
      <alignment horizontal="center" vertical="center" wrapText="1"/>
    </xf>
    <xf numFmtId="0" fontId="38" fillId="3" borderId="6" xfId="0" applyFont="1" applyFill="1" applyBorder="1" applyAlignment="1" applyProtection="1">
      <alignment vertical="center" wrapText="1"/>
    </xf>
    <xf numFmtId="0" fontId="3" fillId="3" borderId="33" xfId="0" applyFont="1" applyFill="1" applyBorder="1" applyAlignment="1" applyProtection="1">
      <alignment vertical="center" wrapText="1"/>
    </xf>
    <xf numFmtId="10" fontId="12" fillId="3" borderId="0" xfId="0" applyNumberFormat="1" applyFont="1" applyFill="1" applyProtection="1"/>
    <xf numFmtId="0" fontId="38" fillId="3" borderId="33" xfId="0" applyFont="1" applyFill="1" applyBorder="1" applyAlignment="1" applyProtection="1">
      <alignment horizontal="center" vertical="center" wrapText="1"/>
    </xf>
    <xf numFmtId="44" fontId="12" fillId="3" borderId="34" xfId="0" applyNumberFormat="1" applyFont="1" applyFill="1" applyBorder="1" applyProtection="1"/>
    <xf numFmtId="0" fontId="3" fillId="3" borderId="29" xfId="0" applyFont="1" applyFill="1" applyBorder="1" applyAlignment="1" applyProtection="1">
      <alignment vertical="center" wrapText="1"/>
    </xf>
    <xf numFmtId="0" fontId="13" fillId="3" borderId="29" xfId="0" applyFont="1" applyFill="1" applyBorder="1" applyAlignment="1" applyProtection="1">
      <alignment vertical="center" wrapText="1"/>
    </xf>
    <xf numFmtId="0" fontId="13" fillId="3" borderId="29" xfId="0" applyFont="1" applyFill="1" applyBorder="1" applyAlignment="1" applyProtection="1">
      <alignment horizontal="center" vertical="center" wrapText="1"/>
    </xf>
    <xf numFmtId="44" fontId="12" fillId="3" borderId="29" xfId="0" applyNumberFormat="1" applyFont="1" applyFill="1" applyBorder="1" applyProtection="1"/>
    <xf numFmtId="44" fontId="13" fillId="3" borderId="27" xfId="0" applyNumberFormat="1" applyFont="1" applyFill="1" applyBorder="1" applyProtection="1"/>
    <xf numFmtId="0" fontId="13" fillId="3" borderId="15" xfId="0" applyFont="1" applyFill="1" applyBorder="1" applyAlignment="1" applyProtection="1">
      <alignment horizontal="center" vertical="center" wrapText="1"/>
    </xf>
    <xf numFmtId="0" fontId="41" fillId="3" borderId="16" xfId="0" applyFont="1" applyFill="1" applyBorder="1" applyAlignment="1" applyProtection="1">
      <alignment vertical="center" wrapText="1"/>
    </xf>
    <xf numFmtId="0" fontId="29" fillId="3" borderId="7" xfId="0" applyFont="1" applyFill="1" applyBorder="1" applyAlignment="1" applyProtection="1">
      <alignment horizontal="center" vertical="center" wrapText="1"/>
    </xf>
    <xf numFmtId="0" fontId="29" fillId="3" borderId="3" xfId="0" applyFont="1" applyFill="1" applyBorder="1" applyAlignment="1" applyProtection="1">
      <alignment vertical="center" wrapText="1"/>
    </xf>
    <xf numFmtId="0" fontId="13" fillId="3" borderId="3" xfId="0" applyFont="1" applyFill="1" applyBorder="1" applyAlignment="1" applyProtection="1">
      <alignment vertical="center" wrapText="1"/>
    </xf>
    <xf numFmtId="0" fontId="13" fillId="3" borderId="3" xfId="0" applyFont="1" applyFill="1" applyBorder="1" applyAlignment="1" applyProtection="1">
      <alignment horizontal="center" vertical="center" wrapText="1"/>
    </xf>
    <xf numFmtId="44" fontId="12" fillId="3" borderId="3" xfId="0" applyNumberFormat="1" applyFont="1" applyFill="1" applyBorder="1" applyProtection="1"/>
    <xf numFmtId="44" fontId="12" fillId="3" borderId="2" xfId="0" applyNumberFormat="1" applyFont="1" applyFill="1" applyBorder="1" applyProtection="1"/>
    <xf numFmtId="0" fontId="12" fillId="3" borderId="16" xfId="0" applyFont="1" applyFill="1" applyBorder="1" applyAlignment="1" applyProtection="1">
      <alignment horizontal="center" vertical="center" wrapText="1"/>
    </xf>
    <xf numFmtId="44" fontId="13" fillId="3" borderId="18" xfId="1" applyNumberFormat="1" applyFont="1" applyFill="1" applyBorder="1" applyAlignment="1" applyProtection="1">
      <alignment vertical="center"/>
    </xf>
    <xf numFmtId="0" fontId="31" fillId="3" borderId="20" xfId="0" applyFont="1" applyFill="1" applyBorder="1" applyAlignment="1" applyProtection="1">
      <alignment horizontal="center" vertical="center" wrapText="1"/>
    </xf>
    <xf numFmtId="0" fontId="29" fillId="3" borderId="6" xfId="0" applyFont="1" applyFill="1" applyBorder="1" applyAlignment="1" applyProtection="1">
      <alignment vertical="center" wrapText="1"/>
    </xf>
    <xf numFmtId="0" fontId="31" fillId="3" borderId="24" xfId="0" applyFont="1" applyFill="1" applyBorder="1" applyAlignment="1" applyProtection="1">
      <alignment horizontal="center" vertical="center" wrapText="1"/>
    </xf>
    <xf numFmtId="0" fontId="29" fillId="3" borderId="33" xfId="0" applyFont="1" applyFill="1" applyBorder="1" applyAlignment="1" applyProtection="1">
      <alignment vertical="center" wrapText="1"/>
    </xf>
    <xf numFmtId="0" fontId="34" fillId="3" borderId="33" xfId="0" applyFont="1" applyFill="1" applyBorder="1" applyAlignment="1" applyProtection="1">
      <alignment horizontal="center" vertical="center" wrapText="1"/>
    </xf>
    <xf numFmtId="44" fontId="12" fillId="3" borderId="25" xfId="1" applyNumberFormat="1" applyFont="1" applyFill="1" applyBorder="1" applyProtection="1"/>
    <xf numFmtId="0" fontId="34" fillId="3" borderId="33" xfId="0" applyFont="1" applyFill="1" applyBorder="1" applyAlignment="1" applyProtection="1">
      <alignment vertical="center" wrapText="1"/>
    </xf>
    <xf numFmtId="0" fontId="34" fillId="0" borderId="33" xfId="0" applyFont="1" applyFill="1" applyBorder="1" applyAlignment="1" applyProtection="1">
      <alignment horizontal="center" vertical="center" wrapText="1"/>
    </xf>
    <xf numFmtId="0" fontId="29" fillId="3" borderId="24" xfId="0" applyFont="1" applyFill="1" applyBorder="1" applyAlignment="1" applyProtection="1">
      <alignment horizontal="center" vertical="center" wrapText="1"/>
    </xf>
    <xf numFmtId="0" fontId="30" fillId="3" borderId="33" xfId="0" applyFont="1" applyFill="1" applyBorder="1" applyAlignment="1" applyProtection="1">
      <alignment horizontal="center" vertical="center" wrapText="1"/>
    </xf>
    <xf numFmtId="44" fontId="30" fillId="3" borderId="33" xfId="1" applyNumberFormat="1" applyFont="1" applyFill="1" applyBorder="1" applyProtection="1"/>
    <xf numFmtId="0" fontId="41" fillId="3" borderId="33" xfId="0" applyFont="1" applyFill="1" applyBorder="1" applyAlignment="1" applyProtection="1">
      <alignment vertical="center" wrapText="1"/>
    </xf>
    <xf numFmtId="0" fontId="12" fillId="0" borderId="33" xfId="0" applyFont="1" applyFill="1" applyBorder="1" applyAlignment="1" applyProtection="1">
      <alignment vertical="center" wrapText="1"/>
    </xf>
    <xf numFmtId="0" fontId="13" fillId="3" borderId="33" xfId="0" applyFont="1" applyFill="1" applyBorder="1" applyAlignment="1" applyProtection="1">
      <alignment horizontal="center" vertical="center" wrapText="1"/>
    </xf>
    <xf numFmtId="44" fontId="12" fillId="3" borderId="31" xfId="1" applyNumberFormat="1" applyFont="1" applyFill="1" applyBorder="1" applyProtection="1"/>
    <xf numFmtId="44" fontId="30" fillId="3" borderId="34" xfId="1" applyNumberFormat="1" applyFont="1" applyFill="1" applyBorder="1" applyProtection="1"/>
    <xf numFmtId="44" fontId="13" fillId="3" borderId="1" xfId="1" applyNumberFormat="1" applyFont="1" applyFill="1" applyBorder="1" applyProtection="1"/>
    <xf numFmtId="0" fontId="29" fillId="3" borderId="22" xfId="0" applyFont="1" applyFill="1" applyBorder="1" applyAlignment="1" applyProtection="1">
      <alignment horizontal="center" vertical="center" wrapText="1"/>
    </xf>
    <xf numFmtId="0" fontId="29" fillId="3" borderId="30" xfId="0" applyFont="1" applyFill="1" applyBorder="1" applyAlignment="1" applyProtection="1">
      <alignment vertical="center" wrapText="1"/>
    </xf>
    <xf numFmtId="0" fontId="13" fillId="3" borderId="30" xfId="0" applyFont="1" applyFill="1" applyBorder="1" applyAlignment="1" applyProtection="1">
      <alignment horizontal="right" vertical="center" wrapText="1"/>
    </xf>
    <xf numFmtId="0" fontId="30" fillId="3" borderId="30" xfId="0" applyFont="1" applyFill="1" applyBorder="1" applyAlignment="1" applyProtection="1">
      <alignment horizontal="center" vertical="center" wrapText="1"/>
    </xf>
    <xf numFmtId="0" fontId="13" fillId="3" borderId="30" xfId="0" applyFont="1" applyFill="1" applyBorder="1" applyAlignment="1" applyProtection="1">
      <alignment horizontal="center" vertical="center" wrapText="1"/>
    </xf>
    <xf numFmtId="44" fontId="12" fillId="3" borderId="30" xfId="1" applyNumberFormat="1" applyFont="1" applyFill="1" applyBorder="1" applyProtection="1"/>
    <xf numFmtId="44" fontId="13" fillId="3" borderId="19" xfId="1" applyNumberFormat="1" applyFont="1" applyFill="1" applyBorder="1" applyProtection="1"/>
    <xf numFmtId="0" fontId="29" fillId="3" borderId="15" xfId="0" applyFont="1" applyFill="1" applyBorder="1" applyAlignment="1" applyProtection="1">
      <alignment horizontal="center" vertical="center" wrapText="1"/>
    </xf>
    <xf numFmtId="0" fontId="34" fillId="3" borderId="3" xfId="0" applyFont="1" applyFill="1" applyBorder="1" applyAlignment="1" applyProtection="1">
      <alignment horizontal="center" vertical="center" wrapText="1"/>
    </xf>
    <xf numFmtId="44" fontId="13" fillId="3" borderId="28" xfId="1" applyNumberFormat="1" applyFont="1" applyFill="1" applyBorder="1" applyProtection="1"/>
    <xf numFmtId="44" fontId="13" fillId="3" borderId="18" xfId="1" applyNumberFormat="1" applyFont="1" applyFill="1" applyBorder="1" applyProtection="1"/>
    <xf numFmtId="0" fontId="10" fillId="3" borderId="0" xfId="0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Alignment="1" applyProtection="1">
      <alignment vertical="center" wrapText="1"/>
    </xf>
    <xf numFmtId="0" fontId="38" fillId="3" borderId="0" xfId="0" applyFont="1" applyFill="1" applyBorder="1" applyAlignment="1" applyProtection="1">
      <alignment vertical="center" wrapText="1"/>
    </xf>
    <xf numFmtId="0" fontId="38" fillId="3" borderId="0" xfId="0" applyFont="1" applyFill="1" applyBorder="1" applyAlignment="1" applyProtection="1">
      <alignment horizontal="center" vertical="center" wrapText="1"/>
    </xf>
    <xf numFmtId="44" fontId="0" fillId="3" borderId="0" xfId="0" applyNumberFormat="1" applyFont="1" applyFill="1" applyBorder="1" applyProtection="1"/>
    <xf numFmtId="44" fontId="2" fillId="3" borderId="0" xfId="0" applyNumberFormat="1" applyFont="1" applyFill="1" applyBorder="1" applyProtection="1"/>
    <xf numFmtId="0" fontId="29" fillId="3" borderId="16" xfId="0" applyFont="1" applyFill="1" applyBorder="1" applyAlignment="1" applyProtection="1">
      <alignment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31" fillId="3" borderId="35" xfId="0" applyFont="1" applyFill="1" applyBorder="1" applyAlignment="1" applyProtection="1">
      <alignment horizontal="center" vertical="center" wrapText="1"/>
    </xf>
    <xf numFmtId="0" fontId="29" fillId="3" borderId="36" xfId="0" applyFont="1" applyFill="1" applyBorder="1" applyAlignment="1" applyProtection="1">
      <alignment vertical="center" wrapText="1"/>
    </xf>
    <xf numFmtId="0" fontId="12" fillId="3" borderId="36" xfId="0" applyFont="1" applyFill="1" applyBorder="1" applyAlignment="1" applyProtection="1">
      <alignment vertical="center" wrapText="1"/>
    </xf>
    <xf numFmtId="0" fontId="34" fillId="3" borderId="36" xfId="0" applyFont="1" applyFill="1" applyBorder="1" applyAlignment="1" applyProtection="1">
      <alignment horizontal="center" vertical="center" wrapText="1"/>
    </xf>
    <xf numFmtId="0" fontId="12" fillId="3" borderId="36" xfId="0" applyFont="1" applyFill="1" applyBorder="1" applyAlignment="1" applyProtection="1">
      <alignment horizontal="center" vertical="center" wrapText="1"/>
    </xf>
    <xf numFmtId="44" fontId="12" fillId="3" borderId="37" xfId="1" applyNumberFormat="1" applyFont="1" applyFill="1" applyBorder="1" applyProtection="1"/>
    <xf numFmtId="44" fontId="12" fillId="3" borderId="25" xfId="1" applyNumberFormat="1" applyFont="1" applyFill="1" applyBorder="1" applyAlignment="1" applyProtection="1">
      <alignment vertical="center"/>
    </xf>
    <xf numFmtId="0" fontId="31" fillId="3" borderId="32" xfId="0" applyFont="1" applyFill="1" applyBorder="1" applyAlignment="1" applyProtection="1">
      <alignment horizontal="center" vertical="center" wrapText="1"/>
    </xf>
    <xf numFmtId="0" fontId="29" fillId="3" borderId="39" xfId="0" applyFont="1" applyFill="1" applyBorder="1" applyAlignment="1" applyProtection="1">
      <alignment vertical="center" wrapText="1"/>
    </xf>
    <xf numFmtId="0" fontId="12" fillId="3" borderId="39" xfId="0" applyFont="1" applyFill="1" applyBorder="1" applyAlignment="1" applyProtection="1">
      <alignment vertical="center" wrapText="1"/>
    </xf>
    <xf numFmtId="0" fontId="34" fillId="3" borderId="39" xfId="0" applyFont="1" applyFill="1" applyBorder="1" applyAlignment="1" applyProtection="1">
      <alignment horizontal="center" vertical="center" wrapText="1"/>
    </xf>
    <xf numFmtId="0" fontId="12" fillId="3" borderId="39" xfId="0" applyFont="1" applyFill="1" applyBorder="1" applyAlignment="1" applyProtection="1">
      <alignment horizontal="center" vertical="center" wrapText="1"/>
    </xf>
    <xf numFmtId="44" fontId="30" fillId="3" borderId="39" xfId="1" applyNumberFormat="1" applyFont="1" applyFill="1" applyBorder="1" applyProtection="1"/>
    <xf numFmtId="0" fontId="13" fillId="3" borderId="40" xfId="0" applyFont="1" applyFill="1" applyBorder="1" applyAlignment="1" applyProtection="1">
      <alignment horizontal="right" vertical="center" wrapText="1"/>
    </xf>
    <xf numFmtId="0" fontId="41" fillId="3" borderId="40" xfId="0" applyFont="1" applyFill="1" applyBorder="1" applyAlignment="1" applyProtection="1">
      <alignment horizontal="center" vertical="center" wrapText="1"/>
    </xf>
    <xf numFmtId="44" fontId="30" fillId="3" borderId="23" xfId="1" applyNumberFormat="1" applyFont="1" applyFill="1" applyBorder="1" applyProtection="1"/>
    <xf numFmtId="0" fontId="13" fillId="3" borderId="38" xfId="0" applyFont="1" applyFill="1" applyBorder="1" applyAlignment="1" applyProtection="1">
      <alignment horizontal="right" vertical="center" wrapText="1"/>
    </xf>
    <xf numFmtId="0" fontId="41" fillId="3" borderId="41" xfId="0" applyFont="1" applyFill="1" applyBorder="1" applyAlignment="1" applyProtection="1">
      <alignment horizontal="center" vertical="center" wrapText="1"/>
    </xf>
    <xf numFmtId="44" fontId="30" fillId="3" borderId="41" xfId="1" applyNumberFormat="1" applyFont="1" applyFill="1" applyBorder="1" applyProtection="1"/>
    <xf numFmtId="0" fontId="29" fillId="3" borderId="28" xfId="0" applyFont="1" applyFill="1" applyBorder="1" applyAlignment="1" applyProtection="1">
      <alignment vertical="center" wrapText="1"/>
    </xf>
    <xf numFmtId="0" fontId="41" fillId="3" borderId="16" xfId="0" applyFont="1" applyFill="1" applyBorder="1" applyAlignment="1" applyProtection="1">
      <alignment horizontal="center" vertical="center" wrapText="1"/>
    </xf>
    <xf numFmtId="44" fontId="13" fillId="3" borderId="28" xfId="1" applyNumberFormat="1" applyFont="1" applyFill="1" applyBorder="1" applyAlignment="1" applyProtection="1">
      <alignment vertical="center"/>
    </xf>
    <xf numFmtId="0" fontId="29" fillId="3" borderId="0" xfId="0" applyFont="1" applyFill="1" applyBorder="1" applyAlignment="1" applyProtection="1">
      <alignment vertical="center" wrapText="1"/>
    </xf>
    <xf numFmtId="43" fontId="42" fillId="3" borderId="0" xfId="0" applyNumberFormat="1" applyFont="1" applyFill="1" applyBorder="1" applyAlignment="1" applyProtection="1">
      <alignment vertical="center" wrapText="1"/>
    </xf>
    <xf numFmtId="0" fontId="44" fillId="3" borderId="0" xfId="0" applyFont="1" applyFill="1" applyBorder="1" applyAlignment="1" applyProtection="1">
      <alignment vertical="center" wrapText="1"/>
    </xf>
    <xf numFmtId="0" fontId="45" fillId="3" borderId="0" xfId="0" applyFont="1" applyFill="1" applyBorder="1" applyAlignment="1" applyProtection="1">
      <alignment vertical="center" wrapText="1"/>
    </xf>
    <xf numFmtId="0" fontId="45" fillId="3" borderId="0" xfId="0" applyFont="1" applyFill="1" applyBorder="1" applyAlignment="1" applyProtection="1">
      <alignment horizontal="center" vertical="center" wrapText="1"/>
    </xf>
    <xf numFmtId="0" fontId="43" fillId="3" borderId="0" xfId="0" applyFont="1" applyFill="1" applyBorder="1" applyProtection="1"/>
    <xf numFmtId="43" fontId="45" fillId="3" borderId="0" xfId="0" applyNumberFormat="1" applyFont="1" applyFill="1" applyBorder="1" applyAlignment="1" applyProtection="1">
      <alignment vertical="center" wrapText="1"/>
    </xf>
    <xf numFmtId="0" fontId="13" fillId="3" borderId="28" xfId="0" applyFont="1" applyFill="1" applyBorder="1" applyAlignment="1" applyProtection="1">
      <alignment vertical="center" wrapText="1"/>
    </xf>
    <xf numFmtId="0" fontId="13" fillId="3" borderId="28" xfId="0" applyFont="1" applyFill="1" applyBorder="1" applyAlignment="1" applyProtection="1">
      <alignment horizontal="center" vertical="center" wrapText="1"/>
    </xf>
    <xf numFmtId="0" fontId="12" fillId="0" borderId="17" xfId="0" applyFont="1" applyBorder="1" applyAlignment="1" applyProtection="1">
      <alignment horizontal="center"/>
    </xf>
    <xf numFmtId="0" fontId="13" fillId="3" borderId="43" xfId="0" applyFont="1" applyFill="1" applyBorder="1" applyAlignment="1" applyProtection="1"/>
    <xf numFmtId="0" fontId="13" fillId="3" borderId="6" xfId="0" applyFont="1" applyFill="1" applyBorder="1" applyAlignment="1" applyProtection="1">
      <alignment horizontal="left" wrapText="1"/>
    </xf>
    <xf numFmtId="0" fontId="12" fillId="3" borderId="6" xfId="0" applyFont="1" applyFill="1" applyBorder="1" applyProtection="1"/>
    <xf numFmtId="0" fontId="12" fillId="3" borderId="46" xfId="0" applyFont="1" applyFill="1" applyBorder="1" applyAlignment="1" applyProtection="1">
      <alignment horizontal="center"/>
    </xf>
    <xf numFmtId="0" fontId="12" fillId="3" borderId="46" xfId="0" applyFont="1" applyFill="1" applyBorder="1" applyProtection="1"/>
    <xf numFmtId="0" fontId="12" fillId="3" borderId="11" xfId="0" applyFont="1" applyFill="1" applyBorder="1" applyProtection="1"/>
    <xf numFmtId="0" fontId="12" fillId="3" borderId="24" xfId="0" applyFont="1" applyFill="1" applyBorder="1" applyAlignment="1" applyProtection="1">
      <alignment horizontal="center"/>
    </xf>
    <xf numFmtId="0" fontId="12" fillId="3" borderId="33" xfId="0" applyFont="1" applyFill="1" applyBorder="1" applyAlignment="1" applyProtection="1">
      <alignment horizontal="left"/>
    </xf>
    <xf numFmtId="44" fontId="12" fillId="3" borderId="33" xfId="0" applyNumberFormat="1" applyFont="1" applyFill="1" applyBorder="1" applyAlignment="1" applyProtection="1">
      <alignment horizontal="center"/>
    </xf>
    <xf numFmtId="0" fontId="12" fillId="3" borderId="33" xfId="0" applyFont="1" applyFill="1" applyBorder="1" applyAlignment="1" applyProtection="1">
      <alignment horizontal="center"/>
    </xf>
    <xf numFmtId="44" fontId="12" fillId="3" borderId="40" xfId="0" applyNumberFormat="1" applyFont="1" applyFill="1" applyBorder="1" applyProtection="1"/>
    <xf numFmtId="44" fontId="12" fillId="3" borderId="45" xfId="0" applyNumberFormat="1" applyFont="1" applyFill="1" applyBorder="1" applyProtection="1"/>
    <xf numFmtId="0" fontId="12" fillId="3" borderId="33" xfId="0" applyFont="1" applyFill="1" applyBorder="1" applyProtection="1"/>
    <xf numFmtId="0" fontId="12" fillId="0" borderId="24" xfId="0" applyFont="1" applyBorder="1" applyAlignment="1" applyProtection="1">
      <alignment horizontal="center"/>
    </xf>
    <xf numFmtId="0" fontId="13" fillId="3" borderId="33" xfId="0" applyFont="1" applyFill="1" applyBorder="1" applyAlignment="1" applyProtection="1"/>
    <xf numFmtId="0" fontId="12" fillId="3" borderId="33" xfId="0" applyFont="1" applyFill="1" applyBorder="1" applyAlignment="1" applyProtection="1"/>
    <xf numFmtId="0" fontId="12" fillId="3" borderId="8" xfId="0" applyFont="1" applyFill="1" applyBorder="1" applyAlignment="1" applyProtection="1">
      <alignment horizontal="center"/>
    </xf>
    <xf numFmtId="0" fontId="12" fillId="3" borderId="44" xfId="0" applyFont="1" applyFill="1" applyBorder="1" applyProtection="1"/>
    <xf numFmtId="0" fontId="12" fillId="3" borderId="30" xfId="0" applyFont="1" applyFill="1" applyBorder="1" applyAlignment="1" applyProtection="1">
      <alignment vertical="center" wrapText="1"/>
    </xf>
    <xf numFmtId="44" fontId="12" fillId="3" borderId="30" xfId="0" applyNumberFormat="1" applyFont="1" applyFill="1" applyBorder="1" applyAlignment="1" applyProtection="1">
      <alignment horizontal="center"/>
    </xf>
    <xf numFmtId="0" fontId="12" fillId="3" borderId="41" xfId="0" applyFont="1" applyFill="1" applyBorder="1" applyAlignment="1" applyProtection="1">
      <alignment horizontal="center"/>
    </xf>
    <xf numFmtId="44" fontId="12" fillId="3" borderId="41" xfId="0" applyNumberFormat="1" applyFont="1" applyFill="1" applyBorder="1" applyProtection="1"/>
    <xf numFmtId="44" fontId="12" fillId="3" borderId="5" xfId="0" applyNumberFormat="1" applyFont="1" applyFill="1" applyBorder="1" applyProtection="1"/>
    <xf numFmtId="0" fontId="0" fillId="0" borderId="0" xfId="0" applyAlignment="1" applyProtection="1">
      <alignment horizontal="center"/>
    </xf>
    <xf numFmtId="10" fontId="34" fillId="4" borderId="33" xfId="0" applyNumberFormat="1" applyFont="1" applyFill="1" applyBorder="1" applyAlignment="1" applyProtection="1">
      <alignment horizontal="right"/>
    </xf>
    <xf numFmtId="10" fontId="34" fillId="4" borderId="33" xfId="0" applyNumberFormat="1" applyFont="1" applyFill="1" applyBorder="1" applyProtection="1"/>
    <xf numFmtId="1" fontId="28" fillId="3" borderId="17" xfId="3" applyNumberFormat="1" applyFont="1" applyFill="1" applyBorder="1" applyAlignment="1" applyProtection="1">
      <alignment vertical="center" wrapText="1"/>
    </xf>
    <xf numFmtId="1" fontId="28" fillId="3" borderId="9" xfId="3" applyNumberFormat="1" applyFont="1" applyFill="1" applyBorder="1" applyAlignment="1" applyProtection="1">
      <alignment vertical="center" wrapText="1"/>
    </xf>
    <xf numFmtId="1" fontId="28" fillId="3" borderId="8" xfId="3" applyNumberFormat="1" applyFont="1" applyFill="1" applyBorder="1" applyAlignment="1" applyProtection="1">
      <alignment vertical="center" wrapText="1"/>
    </xf>
    <xf numFmtId="0" fontId="27" fillId="3" borderId="0" xfId="4" applyFont="1" applyFill="1" applyBorder="1" applyAlignment="1" applyProtection="1">
      <alignment horizontal="center" vertical="center"/>
    </xf>
    <xf numFmtId="166" fontId="18" fillId="3" borderId="0" xfId="5" applyNumberFormat="1" applyFont="1" applyFill="1" applyBorder="1" applyAlignment="1" applyProtection="1">
      <alignment horizontal="center" vertical="center"/>
    </xf>
    <xf numFmtId="1" fontId="18" fillId="0" borderId="7" xfId="5" applyNumberFormat="1" applyFont="1" applyFill="1" applyBorder="1" applyAlignment="1" applyProtection="1">
      <alignment horizontal="center" vertical="center" wrapText="1"/>
    </xf>
    <xf numFmtId="0" fontId="18" fillId="0" borderId="16" xfId="5" applyFont="1" applyFill="1" applyBorder="1" applyAlignment="1" applyProtection="1">
      <alignment horizontal="center" vertical="center"/>
    </xf>
    <xf numFmtId="166" fontId="18" fillId="3" borderId="11" xfId="5" applyNumberFormat="1" applyFont="1" applyFill="1" applyBorder="1" applyAlignment="1" applyProtection="1">
      <alignment horizontal="center" vertical="center"/>
    </xf>
    <xf numFmtId="1" fontId="18" fillId="3" borderId="9" xfId="5" applyNumberFormat="1" applyFont="1" applyFill="1" applyBorder="1" applyAlignment="1" applyProtection="1">
      <alignment horizontal="center" vertical="center"/>
    </xf>
    <xf numFmtId="1" fontId="18" fillId="3" borderId="6" xfId="5" applyNumberFormat="1" applyFont="1" applyFill="1" applyBorder="1" applyAlignment="1" applyProtection="1">
      <alignment horizontal="left" vertical="center"/>
    </xf>
    <xf numFmtId="44" fontId="18" fillId="3" borderId="11" xfId="5" applyNumberFormat="1" applyFont="1" applyFill="1" applyBorder="1" applyAlignment="1" applyProtection="1">
      <alignment horizontal="left" vertical="center"/>
    </xf>
    <xf numFmtId="1" fontId="18" fillId="3" borderId="29" xfId="5" applyNumberFormat="1" applyFont="1" applyFill="1" applyBorder="1" applyAlignment="1" applyProtection="1">
      <alignment horizontal="left" vertical="center"/>
    </xf>
    <xf numFmtId="44" fontId="18" fillId="3" borderId="13" xfId="5" applyNumberFormat="1" applyFont="1" applyFill="1" applyBorder="1" applyAlignment="1" applyProtection="1">
      <alignment horizontal="left" vertical="center"/>
    </xf>
    <xf numFmtId="167" fontId="16" fillId="3" borderId="9" xfId="5" applyNumberFormat="1" applyFont="1" applyFill="1" applyBorder="1" applyAlignment="1" applyProtection="1">
      <alignment horizontal="center" vertical="center"/>
    </xf>
    <xf numFmtId="1" fontId="16" fillId="3" borderId="29" xfId="5" applyNumberFormat="1" applyFont="1" applyFill="1" applyBorder="1" applyAlignment="1" applyProtection="1">
      <alignment horizontal="left" vertical="center" wrapText="1"/>
    </xf>
    <xf numFmtId="1" fontId="18" fillId="3" borderId="29" xfId="5" applyNumberFormat="1" applyFont="1" applyFill="1" applyBorder="1" applyAlignment="1" applyProtection="1">
      <alignment horizontal="left" vertical="center" wrapText="1"/>
    </xf>
    <xf numFmtId="1" fontId="18" fillId="3" borderId="30" xfId="5" applyNumberFormat="1" applyFont="1" applyFill="1" applyBorder="1" applyAlignment="1" applyProtection="1">
      <alignment horizontal="left" vertical="center" wrapText="1"/>
    </xf>
    <xf numFmtId="1" fontId="16" fillId="2" borderId="17" xfId="5" applyNumberFormat="1" applyFont="1" applyFill="1" applyBorder="1" applyAlignment="1" applyProtection="1">
      <alignment horizontal="center" vertical="center"/>
    </xf>
    <xf numFmtId="1" fontId="18" fillId="2" borderId="14" xfId="5" applyNumberFormat="1" applyFont="1" applyFill="1" applyBorder="1" applyAlignment="1" applyProtection="1">
      <alignment horizontal="right" vertical="center"/>
    </xf>
    <xf numFmtId="44" fontId="18" fillId="3" borderId="10" xfId="5" applyNumberFormat="1" applyFont="1" applyFill="1" applyBorder="1" applyAlignment="1" applyProtection="1">
      <alignment horizontal="left" vertical="center"/>
    </xf>
    <xf numFmtId="1" fontId="16" fillId="2" borderId="9" xfId="5" applyNumberFormat="1" applyFont="1" applyFill="1" applyBorder="1" applyAlignment="1" applyProtection="1">
      <alignment horizontal="center" vertical="center"/>
    </xf>
    <xf numFmtId="1" fontId="18" fillId="2" borderId="0" xfId="5" applyNumberFormat="1" applyFont="1" applyFill="1" applyBorder="1" applyAlignment="1" applyProtection="1">
      <alignment horizontal="right" vertical="center"/>
    </xf>
    <xf numFmtId="44" fontId="16" fillId="3" borderId="12" xfId="5" applyNumberFormat="1" applyFont="1" applyFill="1" applyBorder="1" applyAlignment="1" applyProtection="1">
      <alignment horizontal="left" vertical="center"/>
    </xf>
    <xf numFmtId="1" fontId="16" fillId="2" borderId="8" xfId="5" applyNumberFormat="1" applyFont="1" applyFill="1" applyBorder="1" applyAlignment="1" applyProtection="1">
      <alignment horizontal="center" vertical="center"/>
    </xf>
    <xf numFmtId="44" fontId="18" fillId="3" borderId="4" xfId="5" applyNumberFormat="1" applyFont="1" applyFill="1" applyBorder="1" applyAlignment="1" applyProtection="1">
      <alignment horizontal="left" vertical="center"/>
    </xf>
    <xf numFmtId="0" fontId="3" fillId="3" borderId="28" xfId="0" applyFont="1" applyFill="1" applyBorder="1" applyAlignment="1" applyProtection="1">
      <alignment vertical="center" wrapText="1"/>
    </xf>
    <xf numFmtId="0" fontId="3" fillId="3" borderId="16" xfId="0" applyFont="1" applyFill="1" applyBorder="1" applyAlignment="1" applyProtection="1">
      <alignment horizontal="center" vertical="center" wrapText="1"/>
    </xf>
    <xf numFmtId="0" fontId="3" fillId="3" borderId="28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4" fillId="3" borderId="20" xfId="0" applyFont="1" applyFill="1" applyBorder="1" applyProtection="1"/>
    <xf numFmtId="0" fontId="5" fillId="3" borderId="6" xfId="0" applyFont="1" applyFill="1" applyBorder="1" applyAlignment="1" applyProtection="1">
      <alignment vertical="center" wrapText="1"/>
    </xf>
    <xf numFmtId="0" fontId="0" fillId="3" borderId="6" xfId="0" applyFill="1" applyBorder="1" applyProtection="1"/>
    <xf numFmtId="0" fontId="0" fillId="3" borderId="21" xfId="0" applyFill="1" applyBorder="1" applyProtection="1"/>
    <xf numFmtId="0" fontId="4" fillId="3" borderId="26" xfId="0" applyFont="1" applyFill="1" applyBorder="1" applyProtection="1"/>
    <xf numFmtId="0" fontId="6" fillId="3" borderId="29" xfId="0" applyFont="1" applyFill="1" applyBorder="1" applyAlignment="1" applyProtection="1">
      <alignment vertical="center" wrapText="1"/>
    </xf>
    <xf numFmtId="0" fontId="0" fillId="3" borderId="29" xfId="0" applyFill="1" applyBorder="1" applyProtection="1"/>
    <xf numFmtId="0" fontId="0" fillId="3" borderId="27" xfId="0" applyFill="1" applyBorder="1" applyProtection="1"/>
    <xf numFmtId="0" fontId="7" fillId="3" borderId="29" xfId="0" applyFont="1" applyFill="1" applyBorder="1" applyAlignment="1" applyProtection="1">
      <alignment vertical="center" wrapText="1"/>
    </xf>
    <xf numFmtId="44" fontId="0" fillId="3" borderId="29" xfId="0" applyNumberFormat="1" applyFill="1" applyBorder="1" applyProtection="1"/>
    <xf numFmtId="0" fontId="5" fillId="3" borderId="29" xfId="0" applyFont="1" applyFill="1" applyBorder="1" applyAlignment="1" applyProtection="1">
      <alignment vertical="center" wrapText="1"/>
    </xf>
    <xf numFmtId="0" fontId="8" fillId="3" borderId="26" xfId="0" applyFont="1" applyFill="1" applyBorder="1" applyAlignment="1" applyProtection="1">
      <alignment horizontal="right" vertical="center"/>
    </xf>
    <xf numFmtId="43" fontId="8" fillId="3" borderId="29" xfId="1" applyFont="1" applyFill="1" applyBorder="1" applyAlignment="1" applyProtection="1">
      <alignment vertical="center" wrapText="1"/>
    </xf>
    <xf numFmtId="43" fontId="8" fillId="3" borderId="29" xfId="1" applyFont="1" applyFill="1" applyBorder="1" applyAlignment="1" applyProtection="1">
      <alignment horizontal="center"/>
    </xf>
    <xf numFmtId="0" fontId="8" fillId="3" borderId="29" xfId="0" applyFont="1" applyFill="1" applyBorder="1" applyAlignment="1" applyProtection="1">
      <alignment horizontal="center"/>
    </xf>
    <xf numFmtId="44" fontId="8" fillId="3" borderId="29" xfId="0" applyNumberFormat="1" applyFont="1" applyFill="1" applyBorder="1" applyProtection="1"/>
    <xf numFmtId="44" fontId="8" fillId="3" borderId="27" xfId="0" applyNumberFormat="1" applyFont="1" applyFill="1" applyBorder="1" applyProtection="1"/>
    <xf numFmtId="0" fontId="9" fillId="3" borderId="29" xfId="0" applyFont="1" applyFill="1" applyBorder="1" applyAlignment="1" applyProtection="1">
      <alignment vertical="center" wrapText="1"/>
    </xf>
    <xf numFmtId="0" fontId="8" fillId="3" borderId="26" xfId="0" applyFont="1" applyFill="1" applyBorder="1" applyAlignment="1" applyProtection="1">
      <alignment horizontal="right"/>
    </xf>
    <xf numFmtId="0" fontId="33" fillId="3" borderId="29" xfId="0" applyFont="1" applyFill="1" applyBorder="1" applyAlignment="1" applyProtection="1">
      <alignment vertical="center" wrapText="1"/>
    </xf>
    <xf numFmtId="0" fontId="33" fillId="3" borderId="0" xfId="0" applyFont="1" applyFill="1" applyBorder="1" applyAlignment="1" applyProtection="1">
      <alignment vertical="center" wrapText="1"/>
    </xf>
    <xf numFmtId="0" fontId="16" fillId="3" borderId="0" xfId="0" applyFont="1" applyFill="1" applyBorder="1" applyProtection="1"/>
    <xf numFmtId="0" fontId="30" fillId="3" borderId="0" xfId="0" applyFont="1" applyFill="1" applyBorder="1" applyProtection="1"/>
    <xf numFmtId="0" fontId="8" fillId="3" borderId="9" xfId="0" applyFont="1" applyFill="1" applyBorder="1" applyAlignment="1" applyProtection="1">
      <alignment horizontal="right" vertical="center"/>
    </xf>
    <xf numFmtId="0" fontId="18" fillId="3" borderId="29" xfId="0" applyFont="1" applyFill="1" applyBorder="1" applyAlignment="1" applyProtection="1">
      <alignment vertical="center" wrapText="1"/>
    </xf>
    <xf numFmtId="0" fontId="8" fillId="3" borderId="42" xfId="0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vertical="center" wrapText="1"/>
    </xf>
    <xf numFmtId="0" fontId="16" fillId="3" borderId="0" xfId="0" applyFont="1" applyFill="1" applyBorder="1" applyAlignment="1" applyProtection="1">
      <alignment vertical="center" wrapText="1"/>
    </xf>
    <xf numFmtId="0" fontId="35" fillId="0" borderId="0" xfId="0" applyFont="1" applyProtection="1"/>
    <xf numFmtId="0" fontId="36" fillId="0" borderId="0" xfId="7" applyProtection="1"/>
    <xf numFmtId="0" fontId="4" fillId="3" borderId="22" xfId="0" applyFont="1" applyFill="1" applyBorder="1" applyProtection="1"/>
    <xf numFmtId="0" fontId="11" fillId="3" borderId="30" xfId="0" applyFont="1" applyFill="1" applyBorder="1" applyAlignment="1" applyProtection="1">
      <alignment vertical="center" wrapText="1"/>
    </xf>
    <xf numFmtId="0" fontId="37" fillId="3" borderId="30" xfId="0" applyFont="1" applyFill="1" applyBorder="1" applyAlignment="1" applyProtection="1">
      <alignment horizontal="center"/>
    </xf>
    <xf numFmtId="0" fontId="37" fillId="3" borderId="30" xfId="0" applyFont="1" applyFill="1" applyBorder="1" applyProtection="1"/>
    <xf numFmtId="44" fontId="37" fillId="3" borderId="27" xfId="0" applyNumberFormat="1" applyFont="1" applyFill="1" applyBorder="1" applyProtection="1"/>
    <xf numFmtId="0" fontId="0" fillId="4" borderId="0" xfId="0" applyFill="1" applyProtection="1"/>
    <xf numFmtId="44" fontId="2" fillId="3" borderId="1" xfId="0" applyNumberFormat="1" applyFont="1" applyFill="1" applyBorder="1" applyProtection="1"/>
    <xf numFmtId="44" fontId="8" fillId="3" borderId="29" xfId="0" applyNumberFormat="1" applyFont="1" applyFill="1" applyBorder="1" applyProtection="1">
      <protection locked="0"/>
    </xf>
    <xf numFmtId="44" fontId="16" fillId="0" borderId="29" xfId="0" applyNumberFormat="1" applyFont="1" applyFill="1" applyBorder="1" applyProtection="1">
      <protection locked="0"/>
    </xf>
    <xf numFmtId="44" fontId="16" fillId="3" borderId="29" xfId="0" applyNumberFormat="1" applyFont="1" applyFill="1" applyBorder="1" applyProtection="1">
      <protection locked="0"/>
    </xf>
    <xf numFmtId="164" fontId="14" fillId="3" borderId="17" xfId="2" applyFill="1" applyBorder="1" applyAlignment="1" applyProtection="1">
      <alignment vertical="center"/>
    </xf>
    <xf numFmtId="164" fontId="14" fillId="3" borderId="14" xfId="2" applyFill="1" applyBorder="1" applyAlignment="1" applyProtection="1">
      <alignment vertical="center"/>
    </xf>
    <xf numFmtId="164" fontId="14" fillId="3" borderId="11" xfId="2" applyFill="1" applyBorder="1" applyAlignment="1" applyProtection="1">
      <alignment vertical="center"/>
    </xf>
    <xf numFmtId="164" fontId="14" fillId="3" borderId="0" xfId="2" applyFill="1" applyAlignment="1" applyProtection="1">
      <alignment vertical="center"/>
    </xf>
    <xf numFmtId="164" fontId="14" fillId="3" borderId="9" xfId="2" applyFill="1" applyBorder="1" applyAlignment="1" applyProtection="1">
      <alignment vertical="center"/>
    </xf>
    <xf numFmtId="164" fontId="15" fillId="3" borderId="13" xfId="2" applyFont="1" applyFill="1" applyBorder="1" applyAlignment="1" applyProtection="1">
      <alignment vertical="center"/>
    </xf>
    <xf numFmtId="164" fontId="16" fillId="3" borderId="0" xfId="2" applyFont="1" applyFill="1" applyAlignment="1" applyProtection="1">
      <alignment horizontal="center" vertical="center"/>
    </xf>
    <xf numFmtId="164" fontId="14" fillId="3" borderId="13" xfId="2" applyFill="1" applyBorder="1" applyAlignment="1" applyProtection="1">
      <alignment vertical="center"/>
    </xf>
    <xf numFmtId="164" fontId="47" fillId="3" borderId="0" xfId="2" applyFont="1" applyFill="1" applyAlignment="1" applyProtection="1">
      <alignment horizontal="centerContinuous" vertical="center"/>
    </xf>
    <xf numFmtId="164" fontId="49" fillId="3" borderId="0" xfId="2" applyFont="1" applyFill="1" applyAlignment="1" applyProtection="1">
      <alignment horizontal="centerContinuous" vertical="center"/>
    </xf>
    <xf numFmtId="164" fontId="15" fillId="3" borderId="0" xfId="2" applyFont="1" applyFill="1" applyAlignment="1" applyProtection="1">
      <alignment horizontal="centerContinuous" vertical="center"/>
    </xf>
    <xf numFmtId="164" fontId="17" fillId="3" borderId="0" xfId="2" applyFont="1" applyFill="1" applyAlignment="1" applyProtection="1">
      <alignment horizontal="left" vertical="center"/>
    </xf>
    <xf numFmtId="164" fontId="20" fillId="3" borderId="0" xfId="2" applyFont="1" applyFill="1" applyAlignment="1" applyProtection="1">
      <alignment horizontal="centerContinuous" vertical="center"/>
    </xf>
    <xf numFmtId="164" fontId="14" fillId="0" borderId="0" xfId="2" applyAlignment="1" applyProtection="1">
      <alignment vertical="center"/>
    </xf>
    <xf numFmtId="164" fontId="17" fillId="3" borderId="0" xfId="2" applyFont="1" applyFill="1" applyAlignment="1" applyProtection="1">
      <alignment vertical="center"/>
    </xf>
    <xf numFmtId="164" fontId="18" fillId="3" borderId="0" xfId="2" applyFont="1" applyFill="1" applyAlignment="1" applyProtection="1">
      <alignment vertical="center"/>
    </xf>
    <xf numFmtId="164" fontId="23" fillId="3" borderId="0" xfId="2" applyFont="1" applyFill="1" applyAlignment="1" applyProtection="1">
      <alignment vertical="top"/>
    </xf>
    <xf numFmtId="164" fontId="24" fillId="3" borderId="0" xfId="2" applyFont="1" applyFill="1" applyAlignment="1" applyProtection="1">
      <alignment horizontal="justify" vertical="center"/>
    </xf>
    <xf numFmtId="164" fontId="18" fillId="3" borderId="0" xfId="2" applyFont="1" applyFill="1" applyAlignment="1" applyProtection="1">
      <alignment horizontal="left" vertical="center"/>
    </xf>
    <xf numFmtId="165" fontId="22" fillId="3" borderId="0" xfId="2" applyNumberFormat="1" applyFont="1" applyFill="1" applyAlignment="1" applyProtection="1">
      <alignment horizontal="left" vertical="center" wrapText="1"/>
    </xf>
    <xf numFmtId="164" fontId="23" fillId="3" borderId="0" xfId="2" applyFont="1" applyFill="1" applyAlignment="1" applyProtection="1">
      <alignment vertical="center"/>
    </xf>
    <xf numFmtId="164" fontId="21" fillId="3" borderId="0" xfId="2" applyFont="1" applyFill="1" applyAlignment="1" applyProtection="1">
      <alignment horizontal="left" vertical="center"/>
    </xf>
    <xf numFmtId="164" fontId="17" fillId="4" borderId="0" xfId="2" applyFont="1" applyFill="1" applyAlignment="1" applyProtection="1">
      <alignment horizontal="left" vertical="center"/>
      <protection locked="0"/>
    </xf>
    <xf numFmtId="169" fontId="19" fillId="4" borderId="0" xfId="2" applyNumberFormat="1" applyFont="1" applyFill="1" applyAlignment="1" applyProtection="1">
      <alignment horizontal="center" vertical="center"/>
    </xf>
    <xf numFmtId="14" fontId="17" fillId="4" borderId="0" xfId="2" applyNumberFormat="1" applyFont="1" applyFill="1" applyAlignment="1" applyProtection="1">
      <alignment horizontal="left" vertical="center"/>
      <protection locked="0"/>
    </xf>
    <xf numFmtId="164" fontId="47" fillId="3" borderId="0" xfId="2" applyFont="1" applyFill="1" applyAlignment="1" applyProtection="1">
      <alignment horizontal="center" vertical="center" wrapText="1"/>
    </xf>
    <xf numFmtId="0" fontId="47" fillId="3" borderId="0" xfId="2" applyNumberFormat="1" applyFont="1" applyFill="1" applyAlignment="1" applyProtection="1">
      <alignment horizontal="center" vertical="center" wrapText="1"/>
    </xf>
    <xf numFmtId="165" fontId="48" fillId="4" borderId="0" xfId="2" applyNumberFormat="1" applyFont="1" applyFill="1" applyAlignment="1" applyProtection="1">
      <alignment horizontal="left" vertical="center" wrapText="1"/>
      <protection locked="0"/>
    </xf>
    <xf numFmtId="1" fontId="18" fillId="4" borderId="14" xfId="5" applyNumberFormat="1" applyFont="1" applyFill="1" applyBorder="1" applyAlignment="1" applyProtection="1">
      <alignment horizontal="right" vertical="center"/>
    </xf>
    <xf numFmtId="1" fontId="18" fillId="4" borderId="11" xfId="5" applyNumberFormat="1" applyFont="1" applyFill="1" applyBorder="1" applyAlignment="1" applyProtection="1">
      <alignment horizontal="right" vertical="center"/>
    </xf>
    <xf numFmtId="164" fontId="19" fillId="3" borderId="0" xfId="2" applyFont="1" applyFill="1" applyAlignment="1" applyProtection="1">
      <alignment horizontal="center" vertical="center" wrapText="1"/>
    </xf>
    <xf numFmtId="0" fontId="17" fillId="3" borderId="0" xfId="4" applyFont="1" applyFill="1" applyBorder="1" applyAlignment="1" applyProtection="1">
      <alignment horizontal="left" vertical="top" wrapText="1"/>
    </xf>
    <xf numFmtId="1" fontId="41" fillId="3" borderId="7" xfId="5" applyNumberFormat="1" applyFont="1" applyFill="1" applyBorder="1" applyAlignment="1" applyProtection="1">
      <alignment horizontal="right" vertical="center"/>
    </xf>
    <xf numFmtId="1" fontId="41" fillId="3" borderId="3" xfId="5" applyNumberFormat="1" applyFont="1" applyFill="1" applyBorder="1" applyAlignment="1" applyProtection="1">
      <alignment horizontal="right" vertical="center"/>
    </xf>
    <xf numFmtId="1" fontId="41" fillId="3" borderId="2" xfId="5" applyNumberFormat="1" applyFont="1" applyFill="1" applyBorder="1" applyAlignment="1" applyProtection="1">
      <alignment horizontal="right" vertical="center"/>
    </xf>
    <xf numFmtId="0" fontId="46" fillId="3" borderId="0" xfId="0" applyFont="1" applyFill="1" applyBorder="1" applyAlignment="1" applyProtection="1">
      <alignment horizontal="left" vertical="center" wrapText="1"/>
    </xf>
    <xf numFmtId="0" fontId="18" fillId="3" borderId="0" xfId="4" applyFont="1" applyFill="1" applyBorder="1" applyAlignment="1" applyProtection="1">
      <alignment horizontal="center" vertical="center" wrapText="1"/>
    </xf>
    <xf numFmtId="0" fontId="18" fillId="3" borderId="0" xfId="6" applyFont="1" applyFill="1" applyBorder="1" applyAlignment="1" applyProtection="1">
      <alignment horizontal="center" vertical="center"/>
    </xf>
  </cellXfs>
  <cellStyles count="8">
    <cellStyle name="Comma" xfId="1" builtinId="3"/>
    <cellStyle name="Hyperlink" xfId="7" builtinId="8"/>
    <cellStyle name="Normal" xfId="0" builtinId="0"/>
    <cellStyle name="Normal 2 11" xfId="2" xr:uid="{346C927E-108B-4880-A7C9-E57B8DE3EA11}"/>
    <cellStyle name="Normal 2 2" xfId="4" xr:uid="{0D4B3EB1-EFE6-48FA-B899-3D3FA635193F}"/>
    <cellStyle name="Normal 29" xfId="5" xr:uid="{109C0601-833D-411F-8269-790B229E5F27}"/>
    <cellStyle name="Normal 29 3 2" xfId="6" xr:uid="{3573962B-6065-46D2-9FB5-DDD19C31AD55}"/>
    <cellStyle name="Normal_Steel +Plt(2)" xfId="3" xr:uid="{F6469D2E-A8D7-4735-9C69-F14B6646AE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ajuba\Stacker%20Evaluation\Krupp\300-720%20HCS%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%20Bo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Grootvlei/Tenders/Honeywell/Honeywell%20Excel%20files/2.9%20Schedule%20of%20Forecast%20Rate%20of%20Invoic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ajuba\Stacker%20Evaluation\Krupp\QS%20Inf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Camden/Prices/Unit%206%20TOT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posals/Tenders/AUT05-335%20-%20Grootvlei%20Turbine%20C&amp;I/COST%20CALC/Changed%20by%20Des%20-%20Final_Price_Schmadl_to_DES_GVL%20047%20Turb%20Mod%20Activity%20Schedule%20and%20Prices_DE_05-07-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"/>
      <sheetName val="D"/>
      <sheetName val="T"/>
      <sheetName val="R"/>
      <sheetName val="Fe"/>
      <sheetName val="L"/>
      <sheetName val="Ven"/>
      <sheetName val="EPM"/>
      <sheetName val="S"/>
      <sheetName val="Mel"/>
      <sheetName val="M"/>
      <sheetName val="Du"/>
      <sheetName val="He"/>
      <sheetName val="Se"/>
      <sheetName val="Rs"/>
      <sheetName val="We"/>
      <sheetName val="SC"/>
      <sheetName val="C"/>
      <sheetName val="E"/>
      <sheetName val="CS"/>
      <sheetName val="ES"/>
      <sheetName val="Ein"/>
      <sheetName val="EC"/>
      <sheetName val="E PS5"/>
      <sheetName val="E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AT COMPLETION"/>
      <sheetName val="Progress Tables"/>
      <sheetName val="Progress Curve"/>
      <sheetName val="Definition1"/>
      <sheetName val="Calc"/>
      <sheetName val="Sensitivities"/>
      <sheetName val="Definition2"/>
      <sheetName val="U6"/>
      <sheetName val="U5"/>
      <sheetName val="U4"/>
      <sheetName val="U3"/>
      <sheetName val="U2"/>
      <sheetName val="U1"/>
      <sheetName val="CP1 Civil"/>
      <sheetName val="CP2 Elec"/>
      <sheetName val="CP3 C&amp;I"/>
      <sheetName val="CP4 Coal &amp; Ash"/>
      <sheetName val="CP5 LPS"/>
      <sheetName val="CP6 Housing"/>
      <sheetName val="ODC"/>
      <sheetName val="Tx"/>
      <sheetName val="Package Totals"/>
      <sheetName val="Index Analysis"/>
      <sheetName val="Econ(yearly)"/>
      <sheetName val="Econ(monthly)"/>
      <sheetName val="Package Phasing"/>
      <sheetName val="SUMREP"/>
      <sheetName val="_Unit 1 Summary"/>
      <sheetName val="Net Cash Table"/>
      <sheetName val="Cash Out Table"/>
      <sheetName val=" Unit 1 Summary"/>
      <sheetName val="Total Cost"/>
      <sheetName val="IM Project n"/>
      <sheetName val="Turbine Tender 3 Unit base (2)"/>
      <sheetName val="CPA Formulae"/>
      <sheetName val="Input Sheet"/>
      <sheetName val="EXTERNAL SERVICES-DISCIPLINE "/>
      <sheetName val="GVL"/>
      <sheetName val="Qm"/>
      <sheetName val="PROCUREMENT DATA"/>
      <sheetName val="Budget Utilisation"/>
      <sheetName val="Statistics"/>
      <sheetName val="IS"/>
      <sheetName val="Sheet1"/>
      <sheetName val="Consol IS"/>
      <sheetName val="E_PS5"/>
      <sheetName val="E_PS51"/>
      <sheetName val="300-720 HCS 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143">
          <cell r="C1143" t="str">
            <v>.</v>
          </cell>
        </row>
        <row r="1144">
          <cell r="C1144" t="str">
            <v>1100-001</v>
          </cell>
        </row>
        <row r="1145">
          <cell r="C1145" t="str">
            <v>1100-002</v>
          </cell>
        </row>
        <row r="1146">
          <cell r="C1146" t="str">
            <v>1100-003</v>
          </cell>
        </row>
        <row r="1147">
          <cell r="C1147" t="str">
            <v>1100-004</v>
          </cell>
        </row>
        <row r="1148">
          <cell r="C1148" t="str">
            <v>1100-005</v>
          </cell>
        </row>
        <row r="1149">
          <cell r="C1149" t="str">
            <v>1100-006</v>
          </cell>
        </row>
        <row r="1150">
          <cell r="C1150" t="str">
            <v>1100-007</v>
          </cell>
        </row>
        <row r="1151">
          <cell r="C1151" t="str">
            <v>1100-008</v>
          </cell>
        </row>
        <row r="1152">
          <cell r="C1152" t="str">
            <v>1100-009</v>
          </cell>
        </row>
        <row r="1153">
          <cell r="C1153" t="str">
            <v>1100-010</v>
          </cell>
        </row>
        <row r="1154">
          <cell r="C1154" t="str">
            <v>1100-011</v>
          </cell>
        </row>
        <row r="1155">
          <cell r="C1155" t="str">
            <v>1100-012</v>
          </cell>
        </row>
        <row r="1156">
          <cell r="C1156" t="str">
            <v>1100-013</v>
          </cell>
        </row>
        <row r="1157">
          <cell r="C1157" t="str">
            <v>1100-014</v>
          </cell>
        </row>
        <row r="1158">
          <cell r="C1158" t="str">
            <v>1100-015</v>
          </cell>
        </row>
        <row r="1159">
          <cell r="C1159" t="str">
            <v>1100-016</v>
          </cell>
        </row>
        <row r="1160">
          <cell r="C1160" t="str">
            <v>1100-017</v>
          </cell>
        </row>
        <row r="1161">
          <cell r="C1161" t="str">
            <v>1100-018</v>
          </cell>
        </row>
      </sheetData>
      <sheetData sheetId="22"/>
      <sheetData sheetId="23"/>
      <sheetData sheetId="24"/>
      <sheetData sheetId="25">
        <row r="13">
          <cell r="F13" t="str">
            <v>.</v>
          </cell>
        </row>
        <row r="14">
          <cell r="F14" t="str">
            <v>101-001</v>
          </cell>
        </row>
        <row r="15">
          <cell r="F15" t="str">
            <v>104-001</v>
          </cell>
        </row>
        <row r="16">
          <cell r="F16" t="str">
            <v>104-002</v>
          </cell>
        </row>
        <row r="17">
          <cell r="F17" t="str">
            <v>104-003</v>
          </cell>
        </row>
        <row r="18">
          <cell r="F18" t="str">
            <v>.</v>
          </cell>
        </row>
        <row r="19">
          <cell r="F19" t="str">
            <v>102-001</v>
          </cell>
        </row>
        <row r="20">
          <cell r="F20" t="str">
            <v>102-002</v>
          </cell>
        </row>
        <row r="21">
          <cell r="F21" t="str">
            <v>102-003</v>
          </cell>
        </row>
        <row r="22">
          <cell r="F22" t="str">
            <v>102-004</v>
          </cell>
        </row>
        <row r="23">
          <cell r="F23" t="str">
            <v>102-005</v>
          </cell>
        </row>
        <row r="24">
          <cell r="F24" t="str">
            <v>102-006</v>
          </cell>
        </row>
        <row r="25">
          <cell r="F25" t="str">
            <v>.</v>
          </cell>
        </row>
        <row r="26">
          <cell r="F26" t="str">
            <v>.</v>
          </cell>
        </row>
        <row r="27">
          <cell r="F27" t="str">
            <v>106-001</v>
          </cell>
        </row>
        <row r="28">
          <cell r="F28" t="str">
            <v>106-002</v>
          </cell>
        </row>
        <row r="29">
          <cell r="F29" t="str">
            <v>107-001</v>
          </cell>
        </row>
        <row r="30">
          <cell r="F30" t="str">
            <v>107-002</v>
          </cell>
        </row>
        <row r="31">
          <cell r="F31" t="str">
            <v>107-003</v>
          </cell>
        </row>
        <row r="32">
          <cell r="F32" t="str">
            <v>108-001</v>
          </cell>
        </row>
        <row r="33">
          <cell r="F33" t="str">
            <v>108-002</v>
          </cell>
        </row>
        <row r="34">
          <cell r="F34" t="str">
            <v>108-003</v>
          </cell>
        </row>
        <row r="35">
          <cell r="F35" t="str">
            <v>108-004</v>
          </cell>
        </row>
        <row r="36">
          <cell r="F36" t="str">
            <v>108-005</v>
          </cell>
        </row>
        <row r="37">
          <cell r="F37" t="str">
            <v>109-001</v>
          </cell>
        </row>
        <row r="38">
          <cell r="F38" t="str">
            <v>109-002</v>
          </cell>
        </row>
        <row r="39">
          <cell r="F39" t="str">
            <v>109-003</v>
          </cell>
        </row>
        <row r="40">
          <cell r="F40" t="str">
            <v>110-001</v>
          </cell>
        </row>
        <row r="41">
          <cell r="F41" t="str">
            <v>110-002</v>
          </cell>
        </row>
        <row r="42">
          <cell r="F42" t="str">
            <v>110-003</v>
          </cell>
        </row>
        <row r="43">
          <cell r="F43" t="str">
            <v>110-004</v>
          </cell>
        </row>
        <row r="44">
          <cell r="F44" t="str">
            <v>110-005</v>
          </cell>
        </row>
        <row r="45">
          <cell r="F45" t="str">
            <v>110-006</v>
          </cell>
        </row>
        <row r="46">
          <cell r="F46" t="str">
            <v>110-007</v>
          </cell>
        </row>
        <row r="47">
          <cell r="F47" t="str">
            <v>110-008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111-001</v>
          </cell>
        </row>
        <row r="71">
          <cell r="F71" t="str">
            <v>.</v>
          </cell>
        </row>
        <row r="72">
          <cell r="F72" t="str">
            <v>112-001</v>
          </cell>
        </row>
        <row r="73">
          <cell r="F73" t="str">
            <v>112-002</v>
          </cell>
        </row>
        <row r="74">
          <cell r="F74" t="str">
            <v>112-003</v>
          </cell>
        </row>
        <row r="75">
          <cell r="F75" t="str">
            <v>112-004</v>
          </cell>
        </row>
        <row r="76">
          <cell r="F76" t="str">
            <v>112-005</v>
          </cell>
        </row>
        <row r="77">
          <cell r="F77" t="str">
            <v>112-006</v>
          </cell>
        </row>
        <row r="78">
          <cell r="F78" t="str">
            <v>112-007</v>
          </cell>
        </row>
        <row r="79">
          <cell r="F79" t="str">
            <v>112-008</v>
          </cell>
        </row>
        <row r="80">
          <cell r="F80" t="str">
            <v>112-009</v>
          </cell>
        </row>
        <row r="81">
          <cell r="F81" t="str">
            <v>112-010</v>
          </cell>
        </row>
        <row r="82">
          <cell r="F82" t="str">
            <v>112-011</v>
          </cell>
        </row>
        <row r="83">
          <cell r="F83" t="str">
            <v>.</v>
          </cell>
        </row>
        <row r="84">
          <cell r="F84" t="str">
            <v>.</v>
          </cell>
        </row>
        <row r="85">
          <cell r="F85" t="str">
            <v>113-001</v>
          </cell>
        </row>
        <row r="86">
          <cell r="F86" t="str">
            <v>113-002</v>
          </cell>
        </row>
        <row r="87">
          <cell r="F87" t="str">
            <v>113-003</v>
          </cell>
        </row>
        <row r="88">
          <cell r="F88" t="str">
            <v>113-004</v>
          </cell>
        </row>
        <row r="89">
          <cell r="F89" t="str">
            <v>113-005</v>
          </cell>
        </row>
        <row r="90">
          <cell r="F90" t="str">
            <v>113-006</v>
          </cell>
        </row>
        <row r="91">
          <cell r="F91" t="str">
            <v>113-007</v>
          </cell>
        </row>
        <row r="92">
          <cell r="F92" t="str">
            <v>113-008</v>
          </cell>
        </row>
        <row r="93">
          <cell r="F93" t="str">
            <v>113-009</v>
          </cell>
        </row>
        <row r="94">
          <cell r="F94" t="str">
            <v>113-010</v>
          </cell>
        </row>
        <row r="95">
          <cell r="F95" t="str">
            <v>113-011</v>
          </cell>
        </row>
        <row r="96">
          <cell r="F96" t="str">
            <v>113-012</v>
          </cell>
        </row>
        <row r="97">
          <cell r="F97" t="str">
            <v>113-013</v>
          </cell>
        </row>
        <row r="98">
          <cell r="F98" t="str">
            <v>113-014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113-016</v>
          </cell>
        </row>
        <row r="129">
          <cell r="F129" t="str">
            <v>.</v>
          </cell>
        </row>
        <row r="130">
          <cell r="F130" t="str">
            <v>114-001</v>
          </cell>
        </row>
        <row r="131">
          <cell r="F131" t="str">
            <v>114-002</v>
          </cell>
        </row>
        <row r="132">
          <cell r="F132" t="str">
            <v>114-003</v>
          </cell>
        </row>
        <row r="133">
          <cell r="F133" t="str">
            <v>114-004</v>
          </cell>
        </row>
        <row r="134">
          <cell r="F134" t="str">
            <v>114-005</v>
          </cell>
        </row>
        <row r="135">
          <cell r="F135" t="str">
            <v>115-001</v>
          </cell>
        </row>
        <row r="136">
          <cell r="F136" t="str">
            <v>115-002</v>
          </cell>
        </row>
        <row r="137">
          <cell r="F137" t="str">
            <v>116-001</v>
          </cell>
        </row>
        <row r="138">
          <cell r="F138" t="str">
            <v>116-002</v>
          </cell>
        </row>
        <row r="139">
          <cell r="F139" t="str">
            <v>116-003</v>
          </cell>
        </row>
        <row r="140">
          <cell r="F140" t="str">
            <v>117-001</v>
          </cell>
        </row>
        <row r="141">
          <cell r="F141" t="str">
            <v>118-001</v>
          </cell>
        </row>
        <row r="142">
          <cell r="F142" t="str">
            <v>119-001</v>
          </cell>
        </row>
        <row r="143">
          <cell r="F143" t="str">
            <v>119-002</v>
          </cell>
        </row>
        <row r="144">
          <cell r="F144" t="str">
            <v>119-003</v>
          </cell>
        </row>
        <row r="145">
          <cell r="F145" t="str">
            <v>119-004</v>
          </cell>
        </row>
        <row r="146">
          <cell r="F146" t="str">
            <v>119-005</v>
          </cell>
        </row>
        <row r="147">
          <cell r="F147" t="str">
            <v>119-006</v>
          </cell>
        </row>
        <row r="148">
          <cell r="F148" t="str">
            <v>114-006</v>
          </cell>
        </row>
        <row r="149">
          <cell r="F149" t="str">
            <v>115-003</v>
          </cell>
        </row>
        <row r="150">
          <cell r="F150" t="str">
            <v>115-004</v>
          </cell>
        </row>
        <row r="151">
          <cell r="F151" t="str">
            <v>119-007</v>
          </cell>
        </row>
        <row r="152">
          <cell r="F152" t="str">
            <v>119-008</v>
          </cell>
        </row>
        <row r="153">
          <cell r="F153" t="str">
            <v>119-009</v>
          </cell>
        </row>
        <row r="154">
          <cell r="F154" t="str">
            <v>119-010</v>
          </cell>
        </row>
        <row r="155">
          <cell r="F155" t="str">
            <v>119-011</v>
          </cell>
        </row>
        <row r="156">
          <cell r="F156" t="str">
            <v>119-012</v>
          </cell>
        </row>
        <row r="157">
          <cell r="F157" t="str">
            <v>119-013</v>
          </cell>
        </row>
        <row r="158">
          <cell r="F158" t="str">
            <v>119-014</v>
          </cell>
        </row>
        <row r="159">
          <cell r="F159" t="str">
            <v>119-015</v>
          </cell>
        </row>
        <row r="160">
          <cell r="F160" t="str">
            <v>119-016</v>
          </cell>
        </row>
        <row r="161">
          <cell r="F161" t="str">
            <v>119-017</v>
          </cell>
        </row>
        <row r="162">
          <cell r="F162" t="str">
            <v>119-018</v>
          </cell>
        </row>
        <row r="163">
          <cell r="F163" t="str">
            <v>119-019</v>
          </cell>
        </row>
        <row r="164">
          <cell r="F164" t="str">
            <v>119-020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68">
          <cell r="F168" t="str">
            <v>.</v>
          </cell>
        </row>
        <row r="175">
          <cell r="F175" t="str">
            <v>.</v>
          </cell>
        </row>
        <row r="176">
          <cell r="F176" t="str">
            <v>120-001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  <row r="182">
          <cell r="F182" t="str">
            <v>.</v>
          </cell>
        </row>
      </sheetData>
      <sheetData sheetId="26">
        <row r="13">
          <cell r="F13" t="str">
            <v>.</v>
          </cell>
        </row>
        <row r="14">
          <cell r="F14" t="str">
            <v>201-001</v>
          </cell>
        </row>
        <row r="15">
          <cell r="F15" t="str">
            <v>204-001</v>
          </cell>
        </row>
        <row r="16">
          <cell r="F16" t="str">
            <v>204-002</v>
          </cell>
        </row>
        <row r="17">
          <cell r="F17" t="str">
            <v>204-003</v>
          </cell>
        </row>
        <row r="18">
          <cell r="F18" t="str">
            <v>.</v>
          </cell>
        </row>
        <row r="19">
          <cell r="F19" t="str">
            <v>202-001</v>
          </cell>
        </row>
        <row r="20">
          <cell r="F20" t="str">
            <v>202-002</v>
          </cell>
        </row>
        <row r="21">
          <cell r="F21" t="str">
            <v>202-003</v>
          </cell>
        </row>
        <row r="22">
          <cell r="F22" t="str">
            <v>202-004</v>
          </cell>
        </row>
        <row r="23">
          <cell r="F23" t="str">
            <v>202-005</v>
          </cell>
        </row>
        <row r="24">
          <cell r="F24" t="str">
            <v>202-006</v>
          </cell>
        </row>
        <row r="25">
          <cell r="F25" t="str">
            <v>.</v>
          </cell>
        </row>
        <row r="26">
          <cell r="F26" t="str">
            <v>.</v>
          </cell>
        </row>
        <row r="27">
          <cell r="F27" t="str">
            <v>206-001</v>
          </cell>
        </row>
        <row r="28">
          <cell r="F28" t="str">
            <v>206-002</v>
          </cell>
        </row>
        <row r="29">
          <cell r="F29" t="str">
            <v>207-001</v>
          </cell>
        </row>
        <row r="30">
          <cell r="F30" t="str">
            <v>207-002</v>
          </cell>
        </row>
        <row r="31">
          <cell r="F31" t="str">
            <v>207-003</v>
          </cell>
        </row>
        <row r="32">
          <cell r="F32" t="str">
            <v>208-001</v>
          </cell>
        </row>
        <row r="33">
          <cell r="F33" t="str">
            <v>208-002</v>
          </cell>
        </row>
        <row r="34">
          <cell r="F34" t="str">
            <v>208-003</v>
          </cell>
        </row>
        <row r="35">
          <cell r="F35" t="str">
            <v>208-004</v>
          </cell>
        </row>
        <row r="36">
          <cell r="F36" t="str">
            <v>208-005</v>
          </cell>
        </row>
        <row r="37">
          <cell r="F37" t="str">
            <v>209-001</v>
          </cell>
        </row>
        <row r="38">
          <cell r="F38" t="str">
            <v>209-002</v>
          </cell>
        </row>
        <row r="39">
          <cell r="F39" t="str">
            <v>209-003</v>
          </cell>
        </row>
        <row r="40">
          <cell r="F40" t="str">
            <v>210-001</v>
          </cell>
        </row>
        <row r="41">
          <cell r="F41" t="str">
            <v>210-002</v>
          </cell>
        </row>
        <row r="42">
          <cell r="F42" t="str">
            <v>210-003</v>
          </cell>
        </row>
        <row r="43">
          <cell r="F43" t="str">
            <v>210-004</v>
          </cell>
        </row>
        <row r="44">
          <cell r="F44" t="str">
            <v>210-005</v>
          </cell>
        </row>
        <row r="45">
          <cell r="F45" t="str">
            <v>210-006</v>
          </cell>
        </row>
        <row r="46">
          <cell r="F46" t="str">
            <v>210-007</v>
          </cell>
        </row>
        <row r="47">
          <cell r="F47" t="str">
            <v>210-008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211-001</v>
          </cell>
        </row>
        <row r="71">
          <cell r="F71" t="str">
            <v>.</v>
          </cell>
        </row>
        <row r="72">
          <cell r="F72" t="str">
            <v>212-001</v>
          </cell>
        </row>
        <row r="73">
          <cell r="F73" t="str">
            <v>212-002</v>
          </cell>
        </row>
        <row r="74">
          <cell r="F74" t="str">
            <v>212-003</v>
          </cell>
        </row>
        <row r="75">
          <cell r="F75" t="str">
            <v>212-004</v>
          </cell>
        </row>
        <row r="76">
          <cell r="F76" t="str">
            <v>212-005</v>
          </cell>
        </row>
        <row r="77">
          <cell r="F77" t="str">
            <v>212-006</v>
          </cell>
        </row>
        <row r="78">
          <cell r="F78" t="str">
            <v>212-007</v>
          </cell>
        </row>
        <row r="79">
          <cell r="F79" t="str">
            <v>212-008</v>
          </cell>
        </row>
        <row r="80">
          <cell r="F80" t="str">
            <v>212-009</v>
          </cell>
        </row>
        <row r="81">
          <cell r="F81" t="str">
            <v>212-010</v>
          </cell>
        </row>
        <row r="82">
          <cell r="F82" t="str">
            <v>212-011</v>
          </cell>
        </row>
        <row r="83">
          <cell r="F83" t="str">
            <v>.</v>
          </cell>
        </row>
        <row r="84">
          <cell r="F84" t="str">
            <v>.</v>
          </cell>
        </row>
        <row r="85">
          <cell r="F85" t="str">
            <v>213-001</v>
          </cell>
        </row>
        <row r="86">
          <cell r="F86" t="str">
            <v>213-002</v>
          </cell>
        </row>
        <row r="87">
          <cell r="F87" t="str">
            <v>213-003</v>
          </cell>
        </row>
        <row r="88">
          <cell r="F88" t="str">
            <v>213-004</v>
          </cell>
        </row>
        <row r="89">
          <cell r="F89" t="str">
            <v>213-005</v>
          </cell>
        </row>
        <row r="90">
          <cell r="F90" t="str">
            <v>213-006</v>
          </cell>
        </row>
        <row r="91">
          <cell r="F91" t="str">
            <v>213-007</v>
          </cell>
        </row>
        <row r="92">
          <cell r="F92" t="str">
            <v>213-008</v>
          </cell>
        </row>
        <row r="93">
          <cell r="F93" t="str">
            <v>213-009</v>
          </cell>
        </row>
        <row r="94">
          <cell r="F94" t="str">
            <v>213-010</v>
          </cell>
        </row>
        <row r="95">
          <cell r="F95" t="str">
            <v>213-011</v>
          </cell>
        </row>
        <row r="96">
          <cell r="F96" t="str">
            <v>213-012</v>
          </cell>
        </row>
        <row r="97">
          <cell r="F97" t="str">
            <v>213-013</v>
          </cell>
        </row>
        <row r="98">
          <cell r="F98" t="str">
            <v>213-014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213-016</v>
          </cell>
        </row>
        <row r="129">
          <cell r="F129" t="str">
            <v>.</v>
          </cell>
        </row>
        <row r="130">
          <cell r="F130" t="str">
            <v>214-001</v>
          </cell>
        </row>
        <row r="131">
          <cell r="F131" t="str">
            <v>214-002</v>
          </cell>
        </row>
        <row r="132">
          <cell r="F132" t="str">
            <v>214-003</v>
          </cell>
        </row>
        <row r="133">
          <cell r="F133" t="str">
            <v>214-004</v>
          </cell>
        </row>
        <row r="134">
          <cell r="F134" t="str">
            <v>214-005</v>
          </cell>
        </row>
        <row r="135">
          <cell r="F135" t="str">
            <v>215-001</v>
          </cell>
        </row>
        <row r="136">
          <cell r="F136" t="str">
            <v>215-002</v>
          </cell>
        </row>
        <row r="137">
          <cell r="F137" t="str">
            <v>216-001</v>
          </cell>
        </row>
        <row r="138">
          <cell r="F138" t="str">
            <v>216-002</v>
          </cell>
        </row>
        <row r="139">
          <cell r="F139" t="str">
            <v>216-003</v>
          </cell>
        </row>
        <row r="140">
          <cell r="F140" t="str">
            <v>217-001</v>
          </cell>
        </row>
        <row r="141">
          <cell r="F141" t="str">
            <v>218-001</v>
          </cell>
        </row>
        <row r="142">
          <cell r="F142" t="str">
            <v>219-001</v>
          </cell>
        </row>
        <row r="143">
          <cell r="F143" t="str">
            <v>219-002</v>
          </cell>
        </row>
        <row r="144">
          <cell r="F144" t="str">
            <v>219-003</v>
          </cell>
        </row>
        <row r="145">
          <cell r="F145" t="str">
            <v>219-004</v>
          </cell>
        </row>
        <row r="146">
          <cell r="F146" t="str">
            <v>219-005</v>
          </cell>
        </row>
        <row r="147">
          <cell r="F147" t="str">
            <v>219-006</v>
          </cell>
        </row>
        <row r="148">
          <cell r="F148" t="str">
            <v>214-006</v>
          </cell>
        </row>
        <row r="149">
          <cell r="F149" t="str">
            <v>215-003</v>
          </cell>
        </row>
        <row r="150">
          <cell r="F150" t="str">
            <v>215-004</v>
          </cell>
        </row>
        <row r="151">
          <cell r="F151" t="str">
            <v>219-007</v>
          </cell>
        </row>
        <row r="152">
          <cell r="F152" t="str">
            <v>219-008</v>
          </cell>
        </row>
        <row r="153">
          <cell r="F153" t="str">
            <v>219-009</v>
          </cell>
        </row>
        <row r="154">
          <cell r="F154" t="str">
            <v>219-010</v>
          </cell>
        </row>
        <row r="155">
          <cell r="F155" t="str">
            <v>219-011</v>
          </cell>
        </row>
        <row r="156">
          <cell r="F156" t="str">
            <v>219-012</v>
          </cell>
        </row>
        <row r="157">
          <cell r="F157" t="str">
            <v>219-013</v>
          </cell>
        </row>
        <row r="158">
          <cell r="F158" t="str">
            <v>219-014</v>
          </cell>
        </row>
        <row r="159">
          <cell r="F159" t="str">
            <v>219-015</v>
          </cell>
        </row>
        <row r="160">
          <cell r="F160" t="str">
            <v>219-016</v>
          </cell>
        </row>
        <row r="161">
          <cell r="F161" t="str">
            <v>219-017</v>
          </cell>
        </row>
        <row r="162">
          <cell r="F162" t="str">
            <v>219-018</v>
          </cell>
        </row>
        <row r="163">
          <cell r="F163" t="str">
            <v>219-019</v>
          </cell>
        </row>
        <row r="164">
          <cell r="F164" t="str">
            <v>219-020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220-001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7">
        <row r="13">
          <cell r="F13" t="str">
            <v>.</v>
          </cell>
        </row>
        <row r="14">
          <cell r="F14" t="str">
            <v>301-001</v>
          </cell>
        </row>
        <row r="15">
          <cell r="F15" t="str">
            <v>301-002</v>
          </cell>
        </row>
        <row r="16">
          <cell r="F16" t="str">
            <v>302-001</v>
          </cell>
        </row>
        <row r="17">
          <cell r="F17" t="str">
            <v>302-002</v>
          </cell>
        </row>
        <row r="18">
          <cell r="F18" t="str">
            <v>302-003</v>
          </cell>
        </row>
        <row r="19">
          <cell r="F19" t="str">
            <v>.</v>
          </cell>
        </row>
        <row r="20">
          <cell r="F20" t="str">
            <v>303-001</v>
          </cell>
        </row>
        <row r="21">
          <cell r="F21" t="str">
            <v>303-002</v>
          </cell>
        </row>
        <row r="22">
          <cell r="F22" t="str">
            <v>303-003</v>
          </cell>
        </row>
        <row r="23">
          <cell r="F23" t="str">
            <v>303-004</v>
          </cell>
        </row>
        <row r="24">
          <cell r="F24" t="str">
            <v>303-005</v>
          </cell>
        </row>
        <row r="25">
          <cell r="F25" t="str">
            <v>304-001</v>
          </cell>
        </row>
        <row r="26">
          <cell r="F26" t="str">
            <v>304-002</v>
          </cell>
        </row>
        <row r="27">
          <cell r="F27" t="str">
            <v>304-003</v>
          </cell>
        </row>
        <row r="28">
          <cell r="F28" t="str">
            <v>.</v>
          </cell>
        </row>
        <row r="29">
          <cell r="F29" t="str">
            <v>.</v>
          </cell>
        </row>
        <row r="30">
          <cell r="F30" t="str">
            <v>.</v>
          </cell>
        </row>
        <row r="31">
          <cell r="F31" t="str">
            <v>305-001</v>
          </cell>
        </row>
        <row r="32">
          <cell r="F32" t="str">
            <v>305-002</v>
          </cell>
        </row>
        <row r="33">
          <cell r="F33" t="str">
            <v>305-003</v>
          </cell>
        </row>
        <row r="34">
          <cell r="F34" t="str">
            <v>305-004</v>
          </cell>
        </row>
        <row r="35">
          <cell r="F35" t="str">
            <v>305-005</v>
          </cell>
        </row>
        <row r="36">
          <cell r="F36" t="str">
            <v>305-006</v>
          </cell>
        </row>
        <row r="37">
          <cell r="F37" t="str">
            <v>305-007</v>
          </cell>
        </row>
        <row r="38">
          <cell r="F38" t="str">
            <v>305-008</v>
          </cell>
        </row>
        <row r="39">
          <cell r="F39" t="str">
            <v>306-001</v>
          </cell>
        </row>
        <row r="40">
          <cell r="F40" t="str">
            <v>306-002</v>
          </cell>
        </row>
        <row r="41">
          <cell r="F41" t="str">
            <v>306-003</v>
          </cell>
        </row>
        <row r="42">
          <cell r="F42" t="str">
            <v>306-004</v>
          </cell>
        </row>
        <row r="43">
          <cell r="F43" t="str">
            <v>306-005</v>
          </cell>
        </row>
        <row r="44">
          <cell r="F44" t="str">
            <v>306-006</v>
          </cell>
        </row>
        <row r="45">
          <cell r="F45" t="str">
            <v>306-007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306-008</v>
          </cell>
        </row>
        <row r="71">
          <cell r="F71" t="str">
            <v>.</v>
          </cell>
        </row>
        <row r="72">
          <cell r="F72" t="str">
            <v>307-001</v>
          </cell>
        </row>
        <row r="73">
          <cell r="F73" t="str">
            <v>307-002</v>
          </cell>
        </row>
        <row r="74">
          <cell r="F74" t="str">
            <v>307-003</v>
          </cell>
        </row>
        <row r="75">
          <cell r="F75" t="str">
            <v>307-004</v>
          </cell>
        </row>
        <row r="76">
          <cell r="F76" t="str">
            <v>307-005</v>
          </cell>
        </row>
        <row r="77">
          <cell r="F77" t="str">
            <v>307-006</v>
          </cell>
        </row>
        <row r="78">
          <cell r="F78" t="str">
            <v>307-007</v>
          </cell>
        </row>
        <row r="79">
          <cell r="F79" t="str">
            <v>307-008</v>
          </cell>
        </row>
        <row r="80">
          <cell r="F80" t="str">
            <v>307-009</v>
          </cell>
        </row>
        <row r="81">
          <cell r="F81" t="str">
            <v>307-010</v>
          </cell>
        </row>
        <row r="82">
          <cell r="F82" t="str">
            <v>307-011</v>
          </cell>
        </row>
        <row r="83">
          <cell r="F83" t="str">
            <v>307-012</v>
          </cell>
        </row>
        <row r="84">
          <cell r="F84" t="str">
            <v>307-013</v>
          </cell>
        </row>
        <row r="85">
          <cell r="F85" t="str">
            <v>307-014</v>
          </cell>
        </row>
        <row r="86">
          <cell r="F86" t="str">
            <v>.</v>
          </cell>
        </row>
        <row r="87">
          <cell r="F87" t="str">
            <v>310-001</v>
          </cell>
        </row>
        <row r="88">
          <cell r="F88" t="str">
            <v>310-002</v>
          </cell>
        </row>
        <row r="89">
          <cell r="F89" t="str">
            <v>307-015</v>
          </cell>
        </row>
        <row r="90">
          <cell r="F90" t="str">
            <v>309-001</v>
          </cell>
        </row>
        <row r="91">
          <cell r="F91" t="str">
            <v>309-002</v>
          </cell>
        </row>
        <row r="92">
          <cell r="F92" t="str">
            <v>310-003</v>
          </cell>
        </row>
        <row r="93">
          <cell r="F93" t="str">
            <v>310-004</v>
          </cell>
        </row>
        <row r="94">
          <cell r="F94" t="str">
            <v>310-005</v>
          </cell>
        </row>
        <row r="95">
          <cell r="F95" t="str">
            <v>308-001</v>
          </cell>
        </row>
        <row r="96">
          <cell r="F96" t="str">
            <v>310-006</v>
          </cell>
        </row>
        <row r="97">
          <cell r="F97" t="str">
            <v>310-007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310-008</v>
          </cell>
        </row>
        <row r="129">
          <cell r="F129" t="str">
            <v>.</v>
          </cell>
        </row>
        <row r="130">
          <cell r="F130" t="str">
            <v>311-001</v>
          </cell>
        </row>
        <row r="131">
          <cell r="F131" t="str">
            <v>311-002</v>
          </cell>
        </row>
        <row r="132">
          <cell r="F132" t="str">
            <v>312-001</v>
          </cell>
        </row>
        <row r="133">
          <cell r="F133" t="str">
            <v>313-001</v>
          </cell>
        </row>
        <row r="134">
          <cell r="F134" t="str">
            <v>313-002</v>
          </cell>
        </row>
        <row r="135">
          <cell r="F135" t="str">
            <v>313-003</v>
          </cell>
        </row>
        <row r="136">
          <cell r="F136" t="str">
            <v>313-004</v>
          </cell>
        </row>
        <row r="137">
          <cell r="F137" t="str">
            <v>311-003</v>
          </cell>
        </row>
        <row r="138">
          <cell r="F138" t="str">
            <v>.</v>
          </cell>
        </row>
        <row r="139">
          <cell r="F139" t="str">
            <v>.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8">
        <row r="13">
          <cell r="F13" t="str">
            <v>.</v>
          </cell>
        </row>
        <row r="14">
          <cell r="F14" t="str">
            <v>401-001</v>
          </cell>
        </row>
        <row r="15">
          <cell r="F15" t="str">
            <v>401-002</v>
          </cell>
        </row>
        <row r="16">
          <cell r="F16" t="str">
            <v>402-001</v>
          </cell>
        </row>
        <row r="17">
          <cell r="F17" t="str">
            <v>402-002</v>
          </cell>
        </row>
        <row r="18">
          <cell r="F18" t="str">
            <v>402-003</v>
          </cell>
        </row>
        <row r="19">
          <cell r="F19" t="str">
            <v>.</v>
          </cell>
        </row>
        <row r="20">
          <cell r="F20" t="str">
            <v>403-001</v>
          </cell>
        </row>
        <row r="21">
          <cell r="F21" t="str">
            <v>403-002</v>
          </cell>
        </row>
        <row r="22">
          <cell r="F22" t="str">
            <v>403-003</v>
          </cell>
        </row>
        <row r="23">
          <cell r="F23" t="str">
            <v>403-004</v>
          </cell>
        </row>
        <row r="24">
          <cell r="F24" t="str">
            <v>403-005</v>
          </cell>
        </row>
        <row r="25">
          <cell r="F25" t="str">
            <v>404-001</v>
          </cell>
        </row>
        <row r="26">
          <cell r="F26" t="str">
            <v>404-002</v>
          </cell>
        </row>
        <row r="27">
          <cell r="F27" t="str">
            <v>404-003</v>
          </cell>
        </row>
        <row r="28">
          <cell r="F28" t="str">
            <v>.</v>
          </cell>
        </row>
        <row r="29">
          <cell r="F29" t="str">
            <v>.</v>
          </cell>
        </row>
        <row r="30">
          <cell r="F30" t="str">
            <v>.</v>
          </cell>
        </row>
        <row r="31">
          <cell r="F31" t="str">
            <v>405-001</v>
          </cell>
        </row>
        <row r="32">
          <cell r="F32" t="str">
            <v>405-002</v>
          </cell>
        </row>
        <row r="33">
          <cell r="F33" t="str">
            <v>405-003</v>
          </cell>
        </row>
        <row r="34">
          <cell r="F34" t="str">
            <v>405-004</v>
          </cell>
        </row>
        <row r="35">
          <cell r="F35" t="str">
            <v>405-005</v>
          </cell>
        </row>
        <row r="36">
          <cell r="F36" t="str">
            <v>405-006</v>
          </cell>
        </row>
        <row r="37">
          <cell r="F37" t="str">
            <v>405-007</v>
          </cell>
        </row>
        <row r="38">
          <cell r="F38" t="str">
            <v>405-008</v>
          </cell>
        </row>
        <row r="39">
          <cell r="F39" t="str">
            <v>406-001</v>
          </cell>
        </row>
        <row r="40">
          <cell r="F40" t="str">
            <v>406-002</v>
          </cell>
        </row>
        <row r="41">
          <cell r="F41" t="str">
            <v>406-003</v>
          </cell>
        </row>
        <row r="42">
          <cell r="F42" t="str">
            <v>406-004</v>
          </cell>
        </row>
        <row r="43">
          <cell r="F43" t="str">
            <v>406-005</v>
          </cell>
        </row>
        <row r="44">
          <cell r="F44" t="str">
            <v>406-006</v>
          </cell>
        </row>
        <row r="45">
          <cell r="F45" t="str">
            <v>406-007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406-008</v>
          </cell>
        </row>
        <row r="71">
          <cell r="F71" t="str">
            <v>.</v>
          </cell>
        </row>
        <row r="72">
          <cell r="F72" t="str">
            <v>407-001</v>
          </cell>
        </row>
        <row r="73">
          <cell r="F73" t="str">
            <v>407-002</v>
          </cell>
        </row>
        <row r="74">
          <cell r="F74" t="str">
            <v>407-003</v>
          </cell>
        </row>
        <row r="75">
          <cell r="F75" t="str">
            <v>407-004</v>
          </cell>
        </row>
        <row r="76">
          <cell r="F76" t="str">
            <v>407-005</v>
          </cell>
        </row>
        <row r="77">
          <cell r="F77" t="str">
            <v>407-006</v>
          </cell>
        </row>
        <row r="78">
          <cell r="F78" t="str">
            <v>407-007</v>
          </cell>
        </row>
        <row r="79">
          <cell r="F79" t="str">
            <v>407-008</v>
          </cell>
        </row>
        <row r="80">
          <cell r="F80" t="str">
            <v>407-009</v>
          </cell>
        </row>
        <row r="81">
          <cell r="F81" t="str">
            <v>407-010</v>
          </cell>
        </row>
        <row r="82">
          <cell r="F82" t="str">
            <v>407-011</v>
          </cell>
        </row>
        <row r="83">
          <cell r="F83" t="str">
            <v>407-012</v>
          </cell>
        </row>
        <row r="84">
          <cell r="F84" t="str">
            <v>407-013</v>
          </cell>
        </row>
        <row r="85">
          <cell r="F85" t="str">
            <v>407-014</v>
          </cell>
        </row>
        <row r="86">
          <cell r="F86" t="str">
            <v>.</v>
          </cell>
        </row>
        <row r="87">
          <cell r="F87" t="str">
            <v>410-001</v>
          </cell>
        </row>
        <row r="88">
          <cell r="F88" t="str">
            <v>410-002</v>
          </cell>
        </row>
        <row r="89">
          <cell r="F89" t="str">
            <v>407-015</v>
          </cell>
        </row>
        <row r="90">
          <cell r="F90" t="str">
            <v>409-001</v>
          </cell>
        </row>
        <row r="91">
          <cell r="F91" t="str">
            <v>409-002</v>
          </cell>
        </row>
        <row r="92">
          <cell r="F92" t="str">
            <v>410-003</v>
          </cell>
        </row>
        <row r="93">
          <cell r="F93" t="str">
            <v>410-004</v>
          </cell>
        </row>
        <row r="94">
          <cell r="F94" t="str">
            <v>410-005</v>
          </cell>
        </row>
        <row r="95">
          <cell r="F95" t="str">
            <v>408-001</v>
          </cell>
        </row>
        <row r="96">
          <cell r="F96" t="str">
            <v>410-006</v>
          </cell>
        </row>
        <row r="97">
          <cell r="F97" t="str">
            <v>410-007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410-008</v>
          </cell>
        </row>
        <row r="129">
          <cell r="F129" t="str">
            <v>.</v>
          </cell>
        </row>
        <row r="130">
          <cell r="F130" t="str">
            <v>411-001</v>
          </cell>
        </row>
        <row r="131">
          <cell r="F131" t="str">
            <v>411-002</v>
          </cell>
        </row>
        <row r="132">
          <cell r="F132" t="str">
            <v>412-001</v>
          </cell>
        </row>
        <row r="133">
          <cell r="F133" t="str">
            <v>413-001</v>
          </cell>
        </row>
        <row r="134">
          <cell r="F134" t="str">
            <v>413-002</v>
          </cell>
        </row>
        <row r="135">
          <cell r="F135" t="str">
            <v>413-003</v>
          </cell>
        </row>
        <row r="136">
          <cell r="F136" t="str">
            <v>413-004</v>
          </cell>
        </row>
        <row r="137">
          <cell r="F137" t="str">
            <v>411-003</v>
          </cell>
        </row>
        <row r="138">
          <cell r="F138" t="str">
            <v>.</v>
          </cell>
        </row>
        <row r="139">
          <cell r="F139" t="str">
            <v>.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9">
        <row r="13">
          <cell r="F13" t="str">
            <v>.</v>
          </cell>
        </row>
        <row r="14">
          <cell r="F14" t="str">
            <v>.</v>
          </cell>
        </row>
        <row r="15">
          <cell r="F15" t="str">
            <v>.</v>
          </cell>
        </row>
        <row r="16">
          <cell r="F16" t="str">
            <v>501-001</v>
          </cell>
        </row>
        <row r="17">
          <cell r="F17" t="str">
            <v>501-002</v>
          </cell>
        </row>
        <row r="18">
          <cell r="F18" t="str">
            <v>.</v>
          </cell>
        </row>
        <row r="19">
          <cell r="F19" t="str">
            <v>.</v>
          </cell>
        </row>
        <row r="20">
          <cell r="F20" t="str">
            <v>501-003</v>
          </cell>
        </row>
        <row r="21">
          <cell r="F21" t="str">
            <v>.</v>
          </cell>
        </row>
        <row r="22">
          <cell r="F22" t="str">
            <v>501-004</v>
          </cell>
        </row>
        <row r="23">
          <cell r="F23" t="str">
            <v>501-005</v>
          </cell>
        </row>
        <row r="24">
          <cell r="F24" t="str">
            <v>501-006</v>
          </cell>
        </row>
        <row r="25">
          <cell r="F25" t="str">
            <v>501-007</v>
          </cell>
        </row>
        <row r="26">
          <cell r="F26" t="str">
            <v>501-008</v>
          </cell>
        </row>
        <row r="27">
          <cell r="F27" t="str">
            <v>501-009</v>
          </cell>
        </row>
        <row r="28">
          <cell r="F28" t="str">
            <v>501-010</v>
          </cell>
        </row>
        <row r="29">
          <cell r="F29" t="str">
            <v>501-011</v>
          </cell>
        </row>
        <row r="30">
          <cell r="F30" t="str">
            <v>.</v>
          </cell>
        </row>
        <row r="31">
          <cell r="F31" t="str">
            <v>.</v>
          </cell>
        </row>
        <row r="32">
          <cell r="F32" t="str">
            <v>.</v>
          </cell>
        </row>
        <row r="33">
          <cell r="F33" t="str">
            <v>.</v>
          </cell>
        </row>
        <row r="34">
          <cell r="F34" t="str">
            <v>.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501-012</v>
          </cell>
        </row>
        <row r="71">
          <cell r="F71" t="str">
            <v>.</v>
          </cell>
        </row>
        <row r="72">
          <cell r="F72" t="str">
            <v>502-001</v>
          </cell>
        </row>
        <row r="73">
          <cell r="F73" t="str">
            <v>502-002</v>
          </cell>
        </row>
        <row r="74">
          <cell r="F74" t="str">
            <v>502-003</v>
          </cell>
        </row>
        <row r="75">
          <cell r="F75" t="str">
            <v>.</v>
          </cell>
        </row>
        <row r="76">
          <cell r="F76" t="str">
            <v>502-004</v>
          </cell>
        </row>
        <row r="77">
          <cell r="F77" t="str">
            <v>502-005</v>
          </cell>
        </row>
        <row r="78">
          <cell r="F78" t="str">
            <v>502-006</v>
          </cell>
        </row>
        <row r="79">
          <cell r="F79" t="str">
            <v>502-007</v>
          </cell>
        </row>
        <row r="80">
          <cell r="F80" t="str">
            <v>502-008</v>
          </cell>
        </row>
        <row r="81">
          <cell r="F81" t="str">
            <v>502-009</v>
          </cell>
        </row>
        <row r="82">
          <cell r="F82" t="str">
            <v>502-010</v>
          </cell>
        </row>
        <row r="83">
          <cell r="F83" t="str">
            <v>502-011</v>
          </cell>
        </row>
        <row r="84">
          <cell r="F84" t="str">
            <v>.</v>
          </cell>
        </row>
        <row r="85">
          <cell r="F85" t="str">
            <v>502-012</v>
          </cell>
        </row>
        <row r="86">
          <cell r="F86" t="str">
            <v>502-013</v>
          </cell>
        </row>
        <row r="87">
          <cell r="F87" t="str">
            <v>502-014</v>
          </cell>
        </row>
        <row r="88">
          <cell r="F88" t="str">
            <v>502-015</v>
          </cell>
        </row>
        <row r="89">
          <cell r="F89" t="str">
            <v>502-016</v>
          </cell>
        </row>
        <row r="90">
          <cell r="F90" t="str">
            <v>.</v>
          </cell>
        </row>
        <row r="91">
          <cell r="F91" t="str">
            <v>502-017</v>
          </cell>
        </row>
        <row r="92">
          <cell r="F92" t="str">
            <v>.</v>
          </cell>
        </row>
        <row r="93">
          <cell r="F93" t="str">
            <v>502-018</v>
          </cell>
        </row>
        <row r="94">
          <cell r="F94" t="str">
            <v>502-019</v>
          </cell>
        </row>
        <row r="95">
          <cell r="F95" t="str">
            <v>502-020</v>
          </cell>
        </row>
        <row r="96">
          <cell r="F96" t="str">
            <v>502-021</v>
          </cell>
        </row>
        <row r="97">
          <cell r="F97" t="str">
            <v>502-022</v>
          </cell>
        </row>
        <row r="98">
          <cell r="F98" t="str">
            <v>502-023</v>
          </cell>
        </row>
        <row r="99">
          <cell r="F99" t="str">
            <v>502-024</v>
          </cell>
        </row>
        <row r="100">
          <cell r="F100" t="str">
            <v>502-025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502-026</v>
          </cell>
        </row>
        <row r="104">
          <cell r="F104" t="str">
            <v>502-027</v>
          </cell>
        </row>
        <row r="105">
          <cell r="F105" t="str">
            <v>502-028</v>
          </cell>
        </row>
        <row r="106">
          <cell r="F106" t="str">
            <v>502-029</v>
          </cell>
        </row>
        <row r="107">
          <cell r="F107" t="str">
            <v>502-030</v>
          </cell>
        </row>
        <row r="108">
          <cell r="F108" t="str">
            <v>502-031</v>
          </cell>
        </row>
        <row r="109">
          <cell r="F109" t="str">
            <v>502-032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502-033</v>
          </cell>
        </row>
        <row r="129">
          <cell r="F129" t="str">
            <v>.</v>
          </cell>
        </row>
        <row r="130">
          <cell r="F130" t="str">
            <v>503-001</v>
          </cell>
        </row>
        <row r="131">
          <cell r="F131" t="str">
            <v>503-002</v>
          </cell>
        </row>
        <row r="132">
          <cell r="F132" t="str">
            <v>503-003</v>
          </cell>
        </row>
        <row r="133">
          <cell r="F133" t="str">
            <v>503-004</v>
          </cell>
        </row>
        <row r="134">
          <cell r="F134" t="str">
            <v>503-005</v>
          </cell>
        </row>
        <row r="135">
          <cell r="F135" t="str">
            <v>503-006</v>
          </cell>
        </row>
        <row r="136">
          <cell r="F136" t="str">
            <v>503-007</v>
          </cell>
        </row>
        <row r="137">
          <cell r="F137" t="str">
            <v>503-008</v>
          </cell>
        </row>
        <row r="138">
          <cell r="F138" t="str">
            <v>503-009</v>
          </cell>
        </row>
        <row r="139">
          <cell r="F139" t="str">
            <v>503-010</v>
          </cell>
        </row>
        <row r="140">
          <cell r="F140" t="str">
            <v>503-011</v>
          </cell>
        </row>
        <row r="141">
          <cell r="F141" t="str">
            <v>503-012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0">
        <row r="13">
          <cell r="F13" t="str">
            <v>.</v>
          </cell>
        </row>
        <row r="14">
          <cell r="F14" t="str">
            <v>.</v>
          </cell>
        </row>
        <row r="15">
          <cell r="F15" t="str">
            <v>.</v>
          </cell>
        </row>
        <row r="16">
          <cell r="F16" t="str">
            <v>601-001</v>
          </cell>
        </row>
        <row r="17">
          <cell r="F17" t="str">
            <v>601-002</v>
          </cell>
        </row>
        <row r="18">
          <cell r="F18" t="str">
            <v>.</v>
          </cell>
        </row>
        <row r="19">
          <cell r="F19" t="str">
            <v>.</v>
          </cell>
        </row>
        <row r="20">
          <cell r="F20" t="str">
            <v>601-003</v>
          </cell>
        </row>
        <row r="21">
          <cell r="F21" t="str">
            <v>.</v>
          </cell>
        </row>
        <row r="22">
          <cell r="F22" t="str">
            <v>601-004</v>
          </cell>
        </row>
        <row r="23">
          <cell r="F23" t="str">
            <v>601-005</v>
          </cell>
        </row>
        <row r="24">
          <cell r="F24" t="str">
            <v>601-006</v>
          </cell>
        </row>
        <row r="25">
          <cell r="F25" t="str">
            <v>601-007</v>
          </cell>
        </row>
        <row r="26">
          <cell r="F26" t="str">
            <v>601-008</v>
          </cell>
        </row>
        <row r="27">
          <cell r="F27" t="str">
            <v>601-009</v>
          </cell>
        </row>
        <row r="28">
          <cell r="F28" t="str">
            <v>601-010</v>
          </cell>
        </row>
        <row r="29">
          <cell r="F29" t="str">
            <v>601-011</v>
          </cell>
        </row>
        <row r="30">
          <cell r="F30" t="str">
            <v>.</v>
          </cell>
        </row>
        <row r="31">
          <cell r="F31" t="str">
            <v>.</v>
          </cell>
        </row>
        <row r="32">
          <cell r="F32" t="str">
            <v>.</v>
          </cell>
        </row>
        <row r="33">
          <cell r="F33" t="str">
            <v>.</v>
          </cell>
        </row>
        <row r="34">
          <cell r="F34" t="str">
            <v>.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601-012</v>
          </cell>
        </row>
        <row r="71">
          <cell r="F71" t="str">
            <v>.</v>
          </cell>
        </row>
        <row r="72">
          <cell r="F72" t="str">
            <v>602-001</v>
          </cell>
        </row>
        <row r="73">
          <cell r="F73" t="str">
            <v>602-002</v>
          </cell>
        </row>
        <row r="74">
          <cell r="F74" t="str">
            <v>602-003</v>
          </cell>
        </row>
        <row r="75">
          <cell r="F75" t="str">
            <v>.</v>
          </cell>
        </row>
        <row r="76">
          <cell r="F76" t="str">
            <v>602-004</v>
          </cell>
        </row>
        <row r="77">
          <cell r="F77" t="str">
            <v>602-005</v>
          </cell>
        </row>
        <row r="78">
          <cell r="F78" t="str">
            <v>602-006</v>
          </cell>
        </row>
        <row r="79">
          <cell r="F79" t="str">
            <v>602-007</v>
          </cell>
        </row>
        <row r="80">
          <cell r="F80" t="str">
            <v>602-008</v>
          </cell>
        </row>
        <row r="81">
          <cell r="F81" t="str">
            <v>602-009</v>
          </cell>
        </row>
        <row r="82">
          <cell r="F82" t="str">
            <v>602-010</v>
          </cell>
        </row>
        <row r="83">
          <cell r="F83" t="str">
            <v>602-011</v>
          </cell>
        </row>
        <row r="84">
          <cell r="F84" t="str">
            <v>.</v>
          </cell>
        </row>
        <row r="85">
          <cell r="F85" t="str">
            <v>602-012</v>
          </cell>
        </row>
        <row r="86">
          <cell r="F86" t="str">
            <v>602-013</v>
          </cell>
        </row>
        <row r="87">
          <cell r="F87" t="str">
            <v>602-014</v>
          </cell>
        </row>
        <row r="88">
          <cell r="F88" t="str">
            <v>602-015</v>
          </cell>
        </row>
        <row r="89">
          <cell r="F89" t="str">
            <v>602-016</v>
          </cell>
        </row>
        <row r="90">
          <cell r="F90" t="str">
            <v>.</v>
          </cell>
        </row>
        <row r="91">
          <cell r="F91" t="str">
            <v>602-017</v>
          </cell>
        </row>
        <row r="92">
          <cell r="F92" t="str">
            <v>.</v>
          </cell>
        </row>
        <row r="93">
          <cell r="F93" t="str">
            <v>602-018</v>
          </cell>
        </row>
        <row r="94">
          <cell r="F94" t="str">
            <v>602-019</v>
          </cell>
        </row>
        <row r="95">
          <cell r="F95" t="str">
            <v>602-020</v>
          </cell>
        </row>
        <row r="96">
          <cell r="F96" t="str">
            <v>602-021</v>
          </cell>
        </row>
        <row r="97">
          <cell r="F97" t="str">
            <v>602-022</v>
          </cell>
        </row>
        <row r="98">
          <cell r="F98" t="str">
            <v>602-023</v>
          </cell>
        </row>
        <row r="99">
          <cell r="F99" t="str">
            <v>602-024</v>
          </cell>
        </row>
        <row r="100">
          <cell r="F100" t="str">
            <v>602-025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602-026</v>
          </cell>
        </row>
        <row r="104">
          <cell r="F104" t="str">
            <v>602-027</v>
          </cell>
        </row>
        <row r="105">
          <cell r="F105" t="str">
            <v>602-028</v>
          </cell>
        </row>
        <row r="106">
          <cell r="F106" t="str">
            <v>602-029</v>
          </cell>
        </row>
        <row r="107">
          <cell r="F107" t="str">
            <v>602-030</v>
          </cell>
        </row>
        <row r="108">
          <cell r="F108" t="str">
            <v>602-031</v>
          </cell>
        </row>
        <row r="109">
          <cell r="F109" t="str">
            <v>602-032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602-033</v>
          </cell>
        </row>
        <row r="129">
          <cell r="F129" t="str">
            <v>.</v>
          </cell>
        </row>
        <row r="130">
          <cell r="F130" t="str">
            <v>603-001</v>
          </cell>
        </row>
        <row r="131">
          <cell r="F131" t="str">
            <v>603-002</v>
          </cell>
        </row>
        <row r="132">
          <cell r="F132" t="str">
            <v>603-003</v>
          </cell>
        </row>
        <row r="133">
          <cell r="F133" t="str">
            <v>603-004</v>
          </cell>
        </row>
        <row r="134">
          <cell r="F134" t="str">
            <v>603-005</v>
          </cell>
        </row>
        <row r="135">
          <cell r="F135" t="str">
            <v>603-006</v>
          </cell>
        </row>
        <row r="136">
          <cell r="F136" t="str">
            <v>603-007</v>
          </cell>
        </row>
        <row r="137">
          <cell r="F137" t="str">
            <v>603-008</v>
          </cell>
        </row>
        <row r="138">
          <cell r="F138" t="str">
            <v>603-009</v>
          </cell>
        </row>
        <row r="139">
          <cell r="F139" t="str">
            <v>603-010</v>
          </cell>
        </row>
        <row r="140">
          <cell r="F140" t="str">
            <v>603-011</v>
          </cell>
        </row>
        <row r="141">
          <cell r="F141" t="str">
            <v>603-012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1">
        <row r="13">
          <cell r="F13" t="str">
            <v>.</v>
          </cell>
        </row>
        <row r="14">
          <cell r="F14" t="str">
            <v>701-001</v>
          </cell>
        </row>
        <row r="15">
          <cell r="F15" t="str">
            <v>701-002</v>
          </cell>
        </row>
        <row r="16">
          <cell r="F16" t="str">
            <v>702-001</v>
          </cell>
        </row>
        <row r="17">
          <cell r="F17" t="str">
            <v>702-002</v>
          </cell>
        </row>
        <row r="18">
          <cell r="F18" t="str">
            <v>702-003</v>
          </cell>
        </row>
        <row r="19">
          <cell r="F19" t="str">
            <v>.</v>
          </cell>
        </row>
        <row r="20">
          <cell r="F20" t="str">
            <v>703-001</v>
          </cell>
        </row>
        <row r="21">
          <cell r="F21" t="str">
            <v>703-002</v>
          </cell>
        </row>
        <row r="22">
          <cell r="F22" t="str">
            <v>703-003</v>
          </cell>
        </row>
        <row r="23">
          <cell r="F23" t="str">
            <v>703-004</v>
          </cell>
        </row>
        <row r="24">
          <cell r="F24" t="str">
            <v>704-001</v>
          </cell>
        </row>
        <row r="25">
          <cell r="F25" t="str">
            <v>704-002</v>
          </cell>
        </row>
        <row r="26">
          <cell r="F26" t="str">
            <v>704-003</v>
          </cell>
        </row>
        <row r="27">
          <cell r="F27" t="str">
            <v>704-004</v>
          </cell>
        </row>
        <row r="28">
          <cell r="F28" t="str">
            <v>705-001</v>
          </cell>
        </row>
        <row r="29">
          <cell r="F29" t="str">
            <v>705-002</v>
          </cell>
        </row>
        <row r="30">
          <cell r="F30" t="str">
            <v>705-003</v>
          </cell>
        </row>
        <row r="31">
          <cell r="F31" t="str">
            <v>705-004</v>
          </cell>
        </row>
        <row r="32">
          <cell r="F32" t="str">
            <v>705-005</v>
          </cell>
        </row>
        <row r="33">
          <cell r="F33" t="str">
            <v>705-006</v>
          </cell>
        </row>
        <row r="34">
          <cell r="F34" t="str">
            <v>705-007</v>
          </cell>
        </row>
        <row r="35">
          <cell r="F35" t="str">
            <v>705-008</v>
          </cell>
        </row>
        <row r="36">
          <cell r="F36" t="str">
            <v>.</v>
          </cell>
        </row>
        <row r="37">
          <cell r="F37" t="str">
            <v>705-009</v>
          </cell>
        </row>
        <row r="38">
          <cell r="F38" t="str">
            <v>.</v>
          </cell>
        </row>
        <row r="39">
          <cell r="F39" t="str">
            <v>705-010</v>
          </cell>
        </row>
        <row r="40">
          <cell r="F40" t="str">
            <v>705-011</v>
          </cell>
        </row>
        <row r="41">
          <cell r="F41" t="str">
            <v>705-012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706-001</v>
          </cell>
        </row>
        <row r="71">
          <cell r="F71" t="str">
            <v>.</v>
          </cell>
        </row>
        <row r="72">
          <cell r="F72" t="str">
            <v>707-001</v>
          </cell>
        </row>
        <row r="73">
          <cell r="F73" t="str">
            <v>707-002</v>
          </cell>
        </row>
        <row r="74">
          <cell r="F74" t="str">
            <v>709-001</v>
          </cell>
        </row>
        <row r="75">
          <cell r="F75" t="str">
            <v>709-002</v>
          </cell>
        </row>
        <row r="76">
          <cell r="F76" t="str">
            <v>709-003</v>
          </cell>
        </row>
        <row r="77">
          <cell r="F77" t="str">
            <v>710-001</v>
          </cell>
        </row>
        <row r="78">
          <cell r="F78" t="str">
            <v>707-003</v>
          </cell>
        </row>
        <row r="79">
          <cell r="F79" t="str">
            <v>707-004</v>
          </cell>
        </row>
        <row r="80">
          <cell r="F80" t="str">
            <v>710-002</v>
          </cell>
        </row>
        <row r="81">
          <cell r="F81" t="str">
            <v>710-003</v>
          </cell>
        </row>
        <row r="82">
          <cell r="F82" t="str">
            <v>707-005</v>
          </cell>
        </row>
        <row r="83">
          <cell r="F83" t="str">
            <v>710-004</v>
          </cell>
        </row>
        <row r="84">
          <cell r="F84" t="str">
            <v>707-006</v>
          </cell>
        </row>
        <row r="85">
          <cell r="F85" t="str">
            <v>707-007</v>
          </cell>
        </row>
        <row r="86">
          <cell r="F86" t="str">
            <v>710-005</v>
          </cell>
        </row>
        <row r="87">
          <cell r="F87" t="str">
            <v>707-008</v>
          </cell>
        </row>
        <row r="88">
          <cell r="F88" t="str">
            <v>707-009</v>
          </cell>
        </row>
        <row r="89">
          <cell r="F89" t="str">
            <v>707-010</v>
          </cell>
        </row>
        <row r="90">
          <cell r="F90" t="str">
            <v>707-011</v>
          </cell>
        </row>
        <row r="91">
          <cell r="F91" t="str">
            <v>707-012</v>
          </cell>
        </row>
        <row r="92">
          <cell r="F92" t="str">
            <v>707-013</v>
          </cell>
        </row>
        <row r="93">
          <cell r="F93" t="str">
            <v>707-014</v>
          </cell>
        </row>
        <row r="94">
          <cell r="F94" t="str">
            <v>707-015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707-016</v>
          </cell>
        </row>
        <row r="98">
          <cell r="F98" t="str">
            <v>707-017</v>
          </cell>
        </row>
        <row r="99">
          <cell r="F99" t="str">
            <v>707-018</v>
          </cell>
        </row>
        <row r="100">
          <cell r="F100" t="str">
            <v>707-019</v>
          </cell>
        </row>
        <row r="101">
          <cell r="F101" t="str">
            <v>707-020</v>
          </cell>
        </row>
        <row r="102">
          <cell r="F102" t="str">
            <v>707-021</v>
          </cell>
        </row>
        <row r="103">
          <cell r="F103" t="str">
            <v>707-022</v>
          </cell>
        </row>
        <row r="104">
          <cell r="F104" t="str">
            <v>707-023</v>
          </cell>
        </row>
        <row r="105">
          <cell r="F105" t="str">
            <v>707-024</v>
          </cell>
        </row>
        <row r="106">
          <cell r="F106" t="str">
            <v>707-025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710-006</v>
          </cell>
        </row>
        <row r="129">
          <cell r="F129" t="str">
            <v>.</v>
          </cell>
        </row>
        <row r="130">
          <cell r="F130" t="str">
            <v>711-001</v>
          </cell>
        </row>
        <row r="131">
          <cell r="F131" t="str">
            <v>711-002</v>
          </cell>
        </row>
        <row r="132">
          <cell r="F132" t="str">
            <v>711-003</v>
          </cell>
        </row>
        <row r="133">
          <cell r="F133" t="str">
            <v>712-001</v>
          </cell>
        </row>
        <row r="134">
          <cell r="F134" t="str">
            <v>713-001</v>
          </cell>
        </row>
        <row r="135">
          <cell r="F135" t="str">
            <v>713-002</v>
          </cell>
        </row>
        <row r="136">
          <cell r="F136" t="str">
            <v>713-003</v>
          </cell>
        </row>
        <row r="137">
          <cell r="F137" t="str">
            <v>713-004</v>
          </cell>
        </row>
        <row r="138">
          <cell r="F138" t="str">
            <v>713-005</v>
          </cell>
        </row>
        <row r="139">
          <cell r="F139" t="str">
            <v>711-004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2">
        <row r="13">
          <cell r="F13" t="str">
            <v>.</v>
          </cell>
        </row>
        <row r="14">
          <cell r="F14" t="str">
            <v>801-001</v>
          </cell>
        </row>
        <row r="15">
          <cell r="F15" t="str">
            <v>801-002</v>
          </cell>
        </row>
        <row r="16">
          <cell r="F16" t="str">
            <v>802-001</v>
          </cell>
        </row>
        <row r="17">
          <cell r="F17" t="str">
            <v>802-002</v>
          </cell>
        </row>
        <row r="18">
          <cell r="F18" t="str">
            <v>802-003</v>
          </cell>
        </row>
        <row r="19">
          <cell r="F19" t="str">
            <v>.</v>
          </cell>
        </row>
        <row r="20">
          <cell r="F20" t="str">
            <v>803-001</v>
          </cell>
        </row>
        <row r="21">
          <cell r="F21" t="str">
            <v>803-002</v>
          </cell>
        </row>
        <row r="22">
          <cell r="F22" t="str">
            <v>803-003</v>
          </cell>
        </row>
        <row r="23">
          <cell r="F23" t="str">
            <v>803-004</v>
          </cell>
        </row>
        <row r="24">
          <cell r="F24" t="str">
            <v>804-001</v>
          </cell>
        </row>
        <row r="25">
          <cell r="F25" t="str">
            <v>804-002</v>
          </cell>
        </row>
        <row r="26">
          <cell r="F26" t="str">
            <v>804-003</v>
          </cell>
        </row>
        <row r="27">
          <cell r="F27" t="str">
            <v>804-004</v>
          </cell>
        </row>
        <row r="28">
          <cell r="F28" t="str">
            <v>805-001</v>
          </cell>
        </row>
        <row r="29">
          <cell r="F29" t="str">
            <v>805-002</v>
          </cell>
        </row>
        <row r="30">
          <cell r="F30" t="str">
            <v>805-003</v>
          </cell>
        </row>
        <row r="31">
          <cell r="F31" t="str">
            <v>805-004</v>
          </cell>
        </row>
        <row r="32">
          <cell r="F32" t="str">
            <v>805-005</v>
          </cell>
        </row>
        <row r="33">
          <cell r="F33" t="str">
            <v>805-006</v>
          </cell>
        </row>
        <row r="34">
          <cell r="F34" t="str">
            <v>805-007</v>
          </cell>
        </row>
        <row r="35">
          <cell r="F35" t="str">
            <v>805-008</v>
          </cell>
        </row>
        <row r="36">
          <cell r="F36" t="str">
            <v>.</v>
          </cell>
        </row>
        <row r="37">
          <cell r="F37" t="str">
            <v>805-009</v>
          </cell>
        </row>
        <row r="38">
          <cell r="F38" t="str">
            <v>.</v>
          </cell>
        </row>
        <row r="39">
          <cell r="F39" t="str">
            <v>805-010</v>
          </cell>
        </row>
        <row r="40">
          <cell r="F40" t="str">
            <v>805-011</v>
          </cell>
        </row>
        <row r="41">
          <cell r="F41" t="str">
            <v>805-012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806-001</v>
          </cell>
        </row>
        <row r="71">
          <cell r="F71" t="str">
            <v>.</v>
          </cell>
        </row>
        <row r="72">
          <cell r="F72" t="str">
            <v>807-001</v>
          </cell>
        </row>
        <row r="73">
          <cell r="F73" t="str">
            <v>807-002</v>
          </cell>
        </row>
        <row r="74">
          <cell r="F74" t="str">
            <v>809-001</v>
          </cell>
        </row>
        <row r="75">
          <cell r="F75" t="str">
            <v>809-002</v>
          </cell>
        </row>
        <row r="76">
          <cell r="F76" t="str">
            <v>809-003</v>
          </cell>
        </row>
        <row r="77">
          <cell r="F77" t="str">
            <v>810-001</v>
          </cell>
        </row>
        <row r="78">
          <cell r="F78" t="str">
            <v>807-003</v>
          </cell>
        </row>
        <row r="79">
          <cell r="F79" t="str">
            <v>807-004</v>
          </cell>
        </row>
        <row r="80">
          <cell r="F80" t="str">
            <v>810-002</v>
          </cell>
        </row>
        <row r="81">
          <cell r="F81" t="str">
            <v>810-003</v>
          </cell>
        </row>
        <row r="82">
          <cell r="F82" t="str">
            <v>807-005</v>
          </cell>
        </row>
        <row r="83">
          <cell r="F83" t="str">
            <v>810-004</v>
          </cell>
        </row>
        <row r="84">
          <cell r="F84" t="str">
            <v>807-006</v>
          </cell>
        </row>
        <row r="85">
          <cell r="F85" t="str">
            <v>807-007</v>
          </cell>
        </row>
        <row r="86">
          <cell r="F86" t="str">
            <v>810-005</v>
          </cell>
        </row>
        <row r="87">
          <cell r="F87" t="str">
            <v>807-008</v>
          </cell>
        </row>
        <row r="88">
          <cell r="F88" t="str">
            <v>807-009</v>
          </cell>
        </row>
        <row r="89">
          <cell r="F89" t="str">
            <v>807-010</v>
          </cell>
        </row>
        <row r="90">
          <cell r="F90" t="str">
            <v>807-011</v>
          </cell>
        </row>
        <row r="91">
          <cell r="F91" t="str">
            <v>807-012</v>
          </cell>
        </row>
        <row r="92">
          <cell r="F92" t="str">
            <v>807-013</v>
          </cell>
        </row>
        <row r="93">
          <cell r="F93" t="str">
            <v>807-014</v>
          </cell>
        </row>
        <row r="94">
          <cell r="F94" t="str">
            <v>807-015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807-016</v>
          </cell>
        </row>
        <row r="98">
          <cell r="F98" t="str">
            <v>807-017</v>
          </cell>
        </row>
        <row r="99">
          <cell r="F99" t="str">
            <v>807-018</v>
          </cell>
        </row>
        <row r="100">
          <cell r="F100" t="str">
            <v>807-019</v>
          </cell>
        </row>
        <row r="101">
          <cell r="F101" t="str">
            <v>807-020</v>
          </cell>
        </row>
        <row r="102">
          <cell r="F102" t="str">
            <v>807-021</v>
          </cell>
        </row>
        <row r="103">
          <cell r="F103" t="str">
            <v>807-022</v>
          </cell>
        </row>
        <row r="104">
          <cell r="F104" t="str">
            <v>807-023</v>
          </cell>
        </row>
        <row r="105">
          <cell r="F105" t="str">
            <v>807-024</v>
          </cell>
        </row>
        <row r="106">
          <cell r="F106" t="str">
            <v>807-025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810-006</v>
          </cell>
        </row>
        <row r="129">
          <cell r="F129" t="str">
            <v>.</v>
          </cell>
        </row>
        <row r="130">
          <cell r="F130" t="str">
            <v>811-001</v>
          </cell>
        </row>
        <row r="131">
          <cell r="F131" t="str">
            <v>811-002</v>
          </cell>
        </row>
        <row r="132">
          <cell r="F132" t="str">
            <v>811-003</v>
          </cell>
        </row>
        <row r="133">
          <cell r="F133" t="str">
            <v>812-001</v>
          </cell>
        </row>
        <row r="134">
          <cell r="F134" t="str">
            <v>813-001</v>
          </cell>
        </row>
        <row r="135">
          <cell r="F135" t="str">
            <v>813-002</v>
          </cell>
        </row>
        <row r="136">
          <cell r="F136" t="str">
            <v>813-003</v>
          </cell>
        </row>
        <row r="137">
          <cell r="F137" t="str">
            <v>813-004</v>
          </cell>
        </row>
        <row r="138">
          <cell r="F138" t="str">
            <v>813-005</v>
          </cell>
        </row>
        <row r="139">
          <cell r="F139" t="str">
            <v>811-004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3">
        <row r="13">
          <cell r="F13" t="str">
            <v>.</v>
          </cell>
        </row>
        <row r="14">
          <cell r="F14" t="str">
            <v>901-001</v>
          </cell>
        </row>
        <row r="15">
          <cell r="F15" t="str">
            <v>901-002</v>
          </cell>
        </row>
        <row r="16">
          <cell r="F16" t="str">
            <v>902-001</v>
          </cell>
        </row>
        <row r="17">
          <cell r="F17" t="str">
            <v>902-002</v>
          </cell>
        </row>
        <row r="18">
          <cell r="F18" t="str">
            <v>902-003</v>
          </cell>
        </row>
        <row r="19">
          <cell r="F19" t="str">
            <v>.</v>
          </cell>
        </row>
        <row r="20">
          <cell r="F20" t="str">
            <v>903-001</v>
          </cell>
        </row>
        <row r="21">
          <cell r="F21" t="str">
            <v>903-002</v>
          </cell>
        </row>
        <row r="22">
          <cell r="F22" t="str">
            <v>903-003</v>
          </cell>
        </row>
        <row r="23">
          <cell r="F23" t="str">
            <v>903-004</v>
          </cell>
        </row>
        <row r="24">
          <cell r="F24" t="str">
            <v>904-001</v>
          </cell>
        </row>
        <row r="25">
          <cell r="F25" t="str">
            <v>904-002</v>
          </cell>
        </row>
        <row r="26">
          <cell r="F26" t="str">
            <v>905-001</v>
          </cell>
        </row>
        <row r="27">
          <cell r="F27" t="str">
            <v>905-002</v>
          </cell>
        </row>
        <row r="28">
          <cell r="F28" t="str">
            <v>905-003</v>
          </cell>
        </row>
        <row r="29">
          <cell r="F29" t="str">
            <v>905-004</v>
          </cell>
        </row>
        <row r="30">
          <cell r="F30" t="str">
            <v>905-005</v>
          </cell>
        </row>
        <row r="31">
          <cell r="F31" t="str">
            <v>905-006</v>
          </cell>
        </row>
        <row r="32">
          <cell r="F32" t="str">
            <v>905-007</v>
          </cell>
        </row>
        <row r="33">
          <cell r="F33" t="str">
            <v>905-008</v>
          </cell>
        </row>
        <row r="34">
          <cell r="F34" t="str">
            <v>906-001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2">
          <cell r="F62" t="str">
            <v>.</v>
          </cell>
        </row>
        <row r="63">
          <cell r="F63" t="str">
            <v>906-002</v>
          </cell>
        </row>
        <row r="71">
          <cell r="F71" t="str">
            <v>.</v>
          </cell>
        </row>
        <row r="72">
          <cell r="F72" t="str">
            <v>907-001</v>
          </cell>
        </row>
        <row r="73">
          <cell r="F73" t="str">
            <v>907-002</v>
          </cell>
        </row>
        <row r="74">
          <cell r="F74" t="str">
            <v>907-003</v>
          </cell>
        </row>
        <row r="75">
          <cell r="F75" t="str">
            <v>907-004</v>
          </cell>
        </row>
        <row r="76">
          <cell r="F76" t="str">
            <v>907-005</v>
          </cell>
        </row>
        <row r="77">
          <cell r="F77" t="str">
            <v>907-006</v>
          </cell>
        </row>
        <row r="78">
          <cell r="F78" t="str">
            <v>907-007</v>
          </cell>
        </row>
        <row r="79">
          <cell r="F79" t="str">
            <v>907-008</v>
          </cell>
        </row>
        <row r="80">
          <cell r="F80" t="str">
            <v>909-001</v>
          </cell>
        </row>
        <row r="81">
          <cell r="F81" t="str">
            <v>909-002</v>
          </cell>
        </row>
        <row r="82">
          <cell r="F82" t="str">
            <v>909-003</v>
          </cell>
        </row>
        <row r="83">
          <cell r="F83" t="str">
            <v>909-004</v>
          </cell>
        </row>
        <row r="84">
          <cell r="F84" t="str">
            <v>910-001</v>
          </cell>
        </row>
        <row r="85">
          <cell r="F85" t="str">
            <v>910-002</v>
          </cell>
        </row>
        <row r="86">
          <cell r="F86" t="str">
            <v>910-003</v>
          </cell>
        </row>
        <row r="87">
          <cell r="F87" t="str">
            <v>910-004</v>
          </cell>
        </row>
        <row r="88">
          <cell r="F88" t="str">
            <v>907-009</v>
          </cell>
        </row>
        <row r="89">
          <cell r="F89" t="str">
            <v>910-005</v>
          </cell>
        </row>
        <row r="90">
          <cell r="F90" t="str">
            <v>907-010</v>
          </cell>
        </row>
        <row r="91">
          <cell r="F91" t="str">
            <v>908-001</v>
          </cell>
        </row>
        <row r="92">
          <cell r="F92" t="str">
            <v>907-011</v>
          </cell>
        </row>
        <row r="93">
          <cell r="F93" t="str">
            <v>.</v>
          </cell>
        </row>
        <row r="94">
          <cell r="F94" t="str">
            <v>.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.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910-006</v>
          </cell>
        </row>
        <row r="129">
          <cell r="F129" t="str">
            <v>.</v>
          </cell>
        </row>
        <row r="130">
          <cell r="F130" t="str">
            <v>911-001</v>
          </cell>
        </row>
        <row r="131">
          <cell r="F131" t="str">
            <v>911-002</v>
          </cell>
        </row>
        <row r="132">
          <cell r="F132" t="str">
            <v>911-003</v>
          </cell>
        </row>
        <row r="133">
          <cell r="F133" t="str">
            <v>912-001</v>
          </cell>
        </row>
        <row r="134">
          <cell r="F134" t="str">
            <v>913-001</v>
          </cell>
        </row>
        <row r="135">
          <cell r="F135" t="str">
            <v>913-002</v>
          </cell>
        </row>
        <row r="136">
          <cell r="F136" t="str">
            <v>913-003</v>
          </cell>
        </row>
        <row r="137">
          <cell r="F137" t="str">
            <v>913-004</v>
          </cell>
        </row>
        <row r="138">
          <cell r="F138" t="str">
            <v>913-005</v>
          </cell>
        </row>
        <row r="139">
          <cell r="F139" t="str">
            <v>911-004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914-001</v>
          </cell>
        </row>
        <row r="177">
          <cell r="F177" t="str">
            <v>914-002</v>
          </cell>
        </row>
        <row r="178">
          <cell r="F178" t="str">
            <v>914-003</v>
          </cell>
        </row>
        <row r="179">
          <cell r="F179" t="str">
            <v>914-004</v>
          </cell>
        </row>
        <row r="180">
          <cell r="F180" t="str">
            <v>914-005</v>
          </cell>
        </row>
        <row r="181">
          <cell r="F181" t="str">
            <v>914-006</v>
          </cell>
        </row>
      </sheetData>
      <sheetData sheetId="34">
        <row r="13">
          <cell r="F13" t="str">
            <v>.</v>
          </cell>
        </row>
        <row r="14">
          <cell r="F14" t="str">
            <v>1001-001</v>
          </cell>
        </row>
        <row r="15">
          <cell r="F15" t="str">
            <v>1001-002</v>
          </cell>
        </row>
        <row r="16">
          <cell r="F16" t="str">
            <v>1002-001</v>
          </cell>
        </row>
        <row r="17">
          <cell r="F17" t="str">
            <v>1002-002</v>
          </cell>
        </row>
        <row r="18">
          <cell r="F18" t="str">
            <v>1002-003</v>
          </cell>
        </row>
        <row r="19">
          <cell r="F19" t="str">
            <v>.</v>
          </cell>
        </row>
        <row r="20">
          <cell r="F20" t="str">
            <v>1003-001</v>
          </cell>
        </row>
        <row r="21">
          <cell r="F21" t="str">
            <v>1003-002</v>
          </cell>
        </row>
        <row r="22">
          <cell r="F22" t="str">
            <v>1003-003</v>
          </cell>
        </row>
        <row r="23">
          <cell r="F23" t="str">
            <v>1003-004</v>
          </cell>
        </row>
        <row r="24">
          <cell r="F24" t="str">
            <v>1004-001</v>
          </cell>
        </row>
        <row r="25">
          <cell r="F25" t="str">
            <v>1004-002</v>
          </cell>
        </row>
        <row r="26">
          <cell r="F26" t="str">
            <v>1004-003</v>
          </cell>
        </row>
        <row r="27">
          <cell r="F27" t="str">
            <v>1004-004</v>
          </cell>
        </row>
        <row r="28">
          <cell r="F28" t="str">
            <v>.</v>
          </cell>
        </row>
        <row r="29">
          <cell r="F29" t="str">
            <v>1005-001</v>
          </cell>
        </row>
        <row r="30">
          <cell r="F30" t="str">
            <v>1005-002</v>
          </cell>
        </row>
        <row r="31">
          <cell r="F31" t="str">
            <v>1005-003</v>
          </cell>
        </row>
        <row r="32">
          <cell r="F32" t="str">
            <v>1005-004</v>
          </cell>
        </row>
        <row r="33">
          <cell r="F33" t="str">
            <v>1005-005</v>
          </cell>
        </row>
        <row r="34">
          <cell r="F34" t="str">
            <v>1005-006</v>
          </cell>
        </row>
        <row r="35">
          <cell r="F35" t="str">
            <v>1005-007</v>
          </cell>
        </row>
        <row r="36">
          <cell r="F36" t="str">
            <v>1005-008</v>
          </cell>
        </row>
        <row r="37">
          <cell r="F37" t="str">
            <v>.</v>
          </cell>
        </row>
        <row r="38">
          <cell r="F38" t="str">
            <v>1006-001</v>
          </cell>
        </row>
        <row r="39">
          <cell r="F39" t="str">
            <v>1006-002</v>
          </cell>
        </row>
        <row r="40">
          <cell r="F40" t="str">
            <v>1006-003</v>
          </cell>
        </row>
        <row r="41">
          <cell r="F41" t="str">
            <v>1006-004</v>
          </cell>
        </row>
        <row r="42">
          <cell r="F42" t="str">
            <v>1006-005</v>
          </cell>
        </row>
        <row r="43">
          <cell r="F43" t="str">
            <v>1006-006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2">
          <cell r="F62" t="str">
            <v>.</v>
          </cell>
        </row>
        <row r="63">
          <cell r="F63" t="str">
            <v>1006-007</v>
          </cell>
        </row>
        <row r="71">
          <cell r="F71" t="str">
            <v>.</v>
          </cell>
        </row>
        <row r="72">
          <cell r="F72" t="str">
            <v>1009-001</v>
          </cell>
        </row>
        <row r="73">
          <cell r="F73" t="str">
            <v>1009-002</v>
          </cell>
        </row>
        <row r="74">
          <cell r="F74" t="str">
            <v>1009-003</v>
          </cell>
        </row>
        <row r="75">
          <cell r="F75" t="str">
            <v>1009-004</v>
          </cell>
        </row>
        <row r="76">
          <cell r="F76" t="str">
            <v>.</v>
          </cell>
        </row>
        <row r="77">
          <cell r="F77" t="str">
            <v>1007-001</v>
          </cell>
        </row>
        <row r="78">
          <cell r="F78" t="str">
            <v>1007-002</v>
          </cell>
        </row>
        <row r="79">
          <cell r="F79" t="str">
            <v>1007-003</v>
          </cell>
        </row>
        <row r="80">
          <cell r="F80" t="str">
            <v>1007-004</v>
          </cell>
        </row>
        <row r="81">
          <cell r="F81" t="str">
            <v>1007-005</v>
          </cell>
        </row>
        <row r="82">
          <cell r="F82" t="str">
            <v>1007-006</v>
          </cell>
        </row>
        <row r="83">
          <cell r="F83" t="str">
            <v>1007-007</v>
          </cell>
        </row>
        <row r="84">
          <cell r="F84" t="str">
            <v>1007-008</v>
          </cell>
        </row>
        <row r="85">
          <cell r="F85" t="str">
            <v>.</v>
          </cell>
        </row>
        <row r="86">
          <cell r="F86" t="str">
            <v>1007-009</v>
          </cell>
        </row>
        <row r="87">
          <cell r="F87" t="str">
            <v>1008-001</v>
          </cell>
        </row>
        <row r="88">
          <cell r="F88" t="str">
            <v>1010-001</v>
          </cell>
        </row>
        <row r="89">
          <cell r="F89" t="str">
            <v>1010-002</v>
          </cell>
        </row>
        <row r="90">
          <cell r="F90" t="str">
            <v>1010-003</v>
          </cell>
        </row>
        <row r="91">
          <cell r="F91" t="str">
            <v>1010-004</v>
          </cell>
        </row>
        <row r="92">
          <cell r="F92" t="str">
            <v>1010-005</v>
          </cell>
        </row>
        <row r="93">
          <cell r="F93" t="str">
            <v>.</v>
          </cell>
        </row>
        <row r="94">
          <cell r="F94" t="str">
            <v>1007-010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.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1010-006</v>
          </cell>
        </row>
        <row r="129">
          <cell r="F129" t="str">
            <v>.</v>
          </cell>
        </row>
        <row r="130">
          <cell r="F130" t="str">
            <v>1011-001</v>
          </cell>
        </row>
        <row r="131">
          <cell r="F131" t="str">
            <v>1011-002</v>
          </cell>
        </row>
        <row r="132">
          <cell r="F132" t="str">
            <v>1011-003</v>
          </cell>
        </row>
        <row r="133">
          <cell r="F133" t="str">
            <v>1012-001</v>
          </cell>
        </row>
        <row r="134">
          <cell r="F134" t="str">
            <v>1013-001</v>
          </cell>
        </row>
        <row r="135">
          <cell r="F135" t="str">
            <v>1013-002</v>
          </cell>
        </row>
        <row r="136">
          <cell r="F136" t="str">
            <v>1013-003</v>
          </cell>
        </row>
        <row r="137">
          <cell r="F137" t="str">
            <v>1013-004</v>
          </cell>
        </row>
        <row r="138">
          <cell r="F138" t="str">
            <v>1013-005</v>
          </cell>
        </row>
        <row r="139">
          <cell r="F139" t="str">
            <v>1011-004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1014-001</v>
          </cell>
        </row>
        <row r="177">
          <cell r="F177" t="str">
            <v>1014-002</v>
          </cell>
        </row>
        <row r="178">
          <cell r="F178" t="str">
            <v>1014-003</v>
          </cell>
        </row>
        <row r="179">
          <cell r="F179" t="str">
            <v>1014-004</v>
          </cell>
        </row>
        <row r="180">
          <cell r="F180" t="str">
            <v>1014-005</v>
          </cell>
        </row>
        <row r="181">
          <cell r="F181" t="str">
            <v>1014-006</v>
          </cell>
        </row>
      </sheetData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s"/>
      <sheetName val="Re"/>
      <sheetName val="1999 PLAN"/>
      <sheetName val="Turbine Tender 3 Unit base (2)"/>
      <sheetName val="CPA Formulae"/>
      <sheetName val="Detail"/>
      <sheetName val="FLOW_3.XLS"/>
      <sheetName val="Qm"/>
      <sheetName val="C"/>
      <sheetName val="1999_PLAN"/>
      <sheetName val="Turbine_Tender_3_Unit_base_(2)"/>
      <sheetName val="CPA_Formulae"/>
      <sheetName val="FLOW_3_XLS"/>
      <sheetName val="Econ_monthly_"/>
      <sheetName val="Cu drop list"/>
      <sheetName val="Rates"/>
    </sheetNames>
    <sheetDataSet>
      <sheetData sheetId="0"/>
      <sheetData sheetId="1" refreshError="1">
        <row r="94">
          <cell r="D94">
            <v>0</v>
          </cell>
        </row>
        <row r="95">
          <cell r="D95">
            <v>1</v>
          </cell>
        </row>
        <row r="96">
          <cell r="D96">
            <v>2</v>
          </cell>
        </row>
        <row r="97">
          <cell r="D97">
            <v>3</v>
          </cell>
        </row>
        <row r="98">
          <cell r="D98">
            <v>4</v>
          </cell>
        </row>
        <row r="99">
          <cell r="D99">
            <v>5</v>
          </cell>
        </row>
        <row r="100">
          <cell r="D100">
            <v>6</v>
          </cell>
        </row>
        <row r="101">
          <cell r="D101">
            <v>7</v>
          </cell>
        </row>
        <row r="102">
          <cell r="D102">
            <v>8</v>
          </cell>
        </row>
        <row r="103">
          <cell r="D103">
            <v>9</v>
          </cell>
        </row>
        <row r="104">
          <cell r="D104">
            <v>10</v>
          </cell>
        </row>
        <row r="105">
          <cell r="D105">
            <v>11</v>
          </cell>
        </row>
        <row r="106">
          <cell r="D106">
            <v>12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15</v>
          </cell>
        </row>
        <row r="110">
          <cell r="D110">
            <v>16</v>
          </cell>
        </row>
        <row r="111">
          <cell r="D111">
            <v>17</v>
          </cell>
        </row>
        <row r="112">
          <cell r="D112">
            <v>18</v>
          </cell>
        </row>
        <row r="113">
          <cell r="D113">
            <v>19</v>
          </cell>
        </row>
        <row r="114">
          <cell r="D114">
            <v>20</v>
          </cell>
        </row>
        <row r="115">
          <cell r="D115">
            <v>21</v>
          </cell>
        </row>
        <row r="116">
          <cell r="D116">
            <v>22</v>
          </cell>
        </row>
        <row r="117">
          <cell r="D117">
            <v>23</v>
          </cell>
        </row>
        <row r="118">
          <cell r="D118">
            <v>24</v>
          </cell>
        </row>
        <row r="119">
          <cell r="D119">
            <v>25</v>
          </cell>
        </row>
        <row r="120">
          <cell r="D120">
            <v>26</v>
          </cell>
        </row>
        <row r="121">
          <cell r="D121">
            <v>27</v>
          </cell>
        </row>
        <row r="122">
          <cell r="D122">
            <v>28</v>
          </cell>
        </row>
        <row r="123">
          <cell r="D123">
            <v>29</v>
          </cell>
        </row>
        <row r="124">
          <cell r="D124">
            <v>30</v>
          </cell>
        </row>
        <row r="125">
          <cell r="D125">
            <v>31</v>
          </cell>
        </row>
        <row r="126">
          <cell r="D126">
            <v>32</v>
          </cell>
        </row>
        <row r="127">
          <cell r="D127">
            <v>33</v>
          </cell>
        </row>
        <row r="128">
          <cell r="D128">
            <v>34</v>
          </cell>
        </row>
        <row r="129">
          <cell r="D129">
            <v>35</v>
          </cell>
        </row>
        <row r="130">
          <cell r="D130">
            <v>36</v>
          </cell>
        </row>
        <row r="131">
          <cell r="D131">
            <v>37</v>
          </cell>
        </row>
        <row r="132">
          <cell r="D132">
            <v>38</v>
          </cell>
        </row>
        <row r="133">
          <cell r="D133">
            <v>39</v>
          </cell>
        </row>
        <row r="134">
          <cell r="D134">
            <v>40</v>
          </cell>
        </row>
        <row r="135">
          <cell r="D135">
            <v>41</v>
          </cell>
        </row>
        <row r="136">
          <cell r="D136">
            <v>42</v>
          </cell>
        </row>
        <row r="137">
          <cell r="D137">
            <v>43</v>
          </cell>
        </row>
        <row r="138">
          <cell r="D138">
            <v>44</v>
          </cell>
        </row>
        <row r="139">
          <cell r="D139">
            <v>45</v>
          </cell>
        </row>
        <row r="140">
          <cell r="D140">
            <v>46</v>
          </cell>
        </row>
        <row r="141">
          <cell r="D141">
            <v>47</v>
          </cell>
        </row>
        <row r="142">
          <cell r="D142">
            <v>48</v>
          </cell>
        </row>
        <row r="143">
          <cell r="D143">
            <v>49</v>
          </cell>
        </row>
        <row r="144">
          <cell r="D144">
            <v>50</v>
          </cell>
        </row>
        <row r="147">
          <cell r="D147">
            <v>0</v>
          </cell>
        </row>
        <row r="148">
          <cell r="D148">
            <v>1</v>
          </cell>
        </row>
        <row r="149">
          <cell r="D149">
            <v>2</v>
          </cell>
        </row>
        <row r="150">
          <cell r="D150">
            <v>3</v>
          </cell>
        </row>
        <row r="151">
          <cell r="D151">
            <v>4</v>
          </cell>
        </row>
        <row r="152">
          <cell r="D152">
            <v>5</v>
          </cell>
        </row>
        <row r="153">
          <cell r="D153">
            <v>6</v>
          </cell>
        </row>
        <row r="154">
          <cell r="D154">
            <v>7</v>
          </cell>
        </row>
        <row r="155">
          <cell r="D155">
            <v>8</v>
          </cell>
        </row>
        <row r="156">
          <cell r="D156">
            <v>9</v>
          </cell>
        </row>
        <row r="157">
          <cell r="D157">
            <v>10</v>
          </cell>
        </row>
        <row r="158">
          <cell r="D158">
            <v>11</v>
          </cell>
        </row>
        <row r="159">
          <cell r="D159">
            <v>12</v>
          </cell>
        </row>
        <row r="160">
          <cell r="D160">
            <v>13</v>
          </cell>
        </row>
        <row r="161">
          <cell r="D161">
            <v>14</v>
          </cell>
        </row>
        <row r="162">
          <cell r="D162">
            <v>15</v>
          </cell>
        </row>
        <row r="163">
          <cell r="D163">
            <v>16</v>
          </cell>
        </row>
        <row r="164">
          <cell r="D164">
            <v>17</v>
          </cell>
        </row>
        <row r="165">
          <cell r="D165">
            <v>18</v>
          </cell>
        </row>
        <row r="166">
          <cell r="D166">
            <v>19</v>
          </cell>
        </row>
        <row r="167">
          <cell r="D167">
            <v>20</v>
          </cell>
        </row>
        <row r="168">
          <cell r="D168">
            <v>21</v>
          </cell>
        </row>
        <row r="169">
          <cell r="D169">
            <v>22</v>
          </cell>
        </row>
        <row r="170">
          <cell r="D170">
            <v>23</v>
          </cell>
        </row>
        <row r="171">
          <cell r="D171">
            <v>24</v>
          </cell>
        </row>
        <row r="172">
          <cell r="D172">
            <v>25</v>
          </cell>
        </row>
        <row r="173">
          <cell r="D173">
            <v>26</v>
          </cell>
        </row>
        <row r="174">
          <cell r="D174">
            <v>27</v>
          </cell>
        </row>
        <row r="175">
          <cell r="D175">
            <v>28</v>
          </cell>
        </row>
        <row r="176">
          <cell r="D176">
            <v>29</v>
          </cell>
        </row>
        <row r="177">
          <cell r="D177">
            <v>30</v>
          </cell>
        </row>
        <row r="178">
          <cell r="D178">
            <v>31</v>
          </cell>
        </row>
        <row r="179">
          <cell r="D179">
            <v>32</v>
          </cell>
        </row>
        <row r="180">
          <cell r="D180">
            <v>33</v>
          </cell>
        </row>
        <row r="181">
          <cell r="D181">
            <v>34</v>
          </cell>
        </row>
        <row r="184">
          <cell r="D184">
            <v>0</v>
          </cell>
        </row>
        <row r="185">
          <cell r="D185">
            <v>1</v>
          </cell>
        </row>
        <row r="186">
          <cell r="D186">
            <v>2</v>
          </cell>
        </row>
        <row r="187">
          <cell r="D187">
            <v>3</v>
          </cell>
        </row>
        <row r="188">
          <cell r="D188">
            <v>4</v>
          </cell>
        </row>
        <row r="189">
          <cell r="D189">
            <v>5</v>
          </cell>
        </row>
        <row r="190">
          <cell r="D190">
            <v>6</v>
          </cell>
        </row>
        <row r="191">
          <cell r="D191">
            <v>7</v>
          </cell>
        </row>
        <row r="192">
          <cell r="D192">
            <v>8</v>
          </cell>
        </row>
        <row r="193">
          <cell r="D193">
            <v>9</v>
          </cell>
        </row>
        <row r="194">
          <cell r="D194">
            <v>10</v>
          </cell>
        </row>
        <row r="195">
          <cell r="D195">
            <v>11</v>
          </cell>
        </row>
        <row r="196">
          <cell r="D196">
            <v>12</v>
          </cell>
        </row>
        <row r="197">
          <cell r="D197">
            <v>13</v>
          </cell>
        </row>
        <row r="198">
          <cell r="D198">
            <v>14</v>
          </cell>
        </row>
        <row r="199">
          <cell r="D199">
            <v>15</v>
          </cell>
        </row>
        <row r="200">
          <cell r="D200">
            <v>16</v>
          </cell>
        </row>
        <row r="201">
          <cell r="D201">
            <v>17</v>
          </cell>
        </row>
        <row r="202">
          <cell r="D202">
            <v>18</v>
          </cell>
        </row>
        <row r="203">
          <cell r="D203">
            <v>19</v>
          </cell>
        </row>
        <row r="204">
          <cell r="D204">
            <v>20</v>
          </cell>
        </row>
        <row r="205">
          <cell r="D205">
            <v>21</v>
          </cell>
        </row>
        <row r="206">
          <cell r="D206">
            <v>22</v>
          </cell>
        </row>
        <row r="207">
          <cell r="D207">
            <v>23</v>
          </cell>
        </row>
        <row r="208">
          <cell r="D208">
            <v>24</v>
          </cell>
        </row>
        <row r="209">
          <cell r="D209">
            <v>25</v>
          </cell>
        </row>
        <row r="210">
          <cell r="D210">
            <v>26</v>
          </cell>
        </row>
        <row r="211">
          <cell r="D211">
            <v>27</v>
          </cell>
        </row>
        <row r="212">
          <cell r="D212">
            <v>28</v>
          </cell>
        </row>
        <row r="213">
          <cell r="D213">
            <v>29</v>
          </cell>
        </row>
        <row r="214">
          <cell r="D214">
            <v>30</v>
          </cell>
        </row>
        <row r="215">
          <cell r="D215">
            <v>31</v>
          </cell>
        </row>
        <row r="216">
          <cell r="D216">
            <v>32</v>
          </cell>
        </row>
        <row r="217">
          <cell r="D217">
            <v>33</v>
          </cell>
        </row>
        <row r="218">
          <cell r="D218">
            <v>34</v>
          </cell>
        </row>
        <row r="219">
          <cell r="D219">
            <v>35</v>
          </cell>
        </row>
        <row r="220">
          <cell r="D220">
            <v>36</v>
          </cell>
        </row>
        <row r="221">
          <cell r="D221">
            <v>37</v>
          </cell>
        </row>
        <row r="222">
          <cell r="D222">
            <v>38</v>
          </cell>
        </row>
        <row r="223">
          <cell r="D223">
            <v>39</v>
          </cell>
        </row>
        <row r="224">
          <cell r="D224">
            <v>40</v>
          </cell>
        </row>
        <row r="225">
          <cell r="D225">
            <v>41</v>
          </cell>
        </row>
        <row r="226">
          <cell r="D226">
            <v>42</v>
          </cell>
        </row>
        <row r="227">
          <cell r="D227">
            <v>43</v>
          </cell>
        </row>
        <row r="228">
          <cell r="D228">
            <v>44</v>
          </cell>
        </row>
        <row r="229">
          <cell r="D229">
            <v>45</v>
          </cell>
        </row>
        <row r="230">
          <cell r="D230">
            <v>46</v>
          </cell>
        </row>
        <row r="231">
          <cell r="D231">
            <v>47</v>
          </cell>
        </row>
        <row r="232">
          <cell r="D232">
            <v>48</v>
          </cell>
        </row>
        <row r="233">
          <cell r="D233">
            <v>49</v>
          </cell>
        </row>
        <row r="234">
          <cell r="D234">
            <v>50</v>
          </cell>
        </row>
        <row r="237">
          <cell r="D237">
            <v>0</v>
          </cell>
        </row>
        <row r="238">
          <cell r="D238">
            <v>1</v>
          </cell>
        </row>
        <row r="239">
          <cell r="D239">
            <v>2</v>
          </cell>
        </row>
        <row r="240">
          <cell r="D240">
            <v>3</v>
          </cell>
        </row>
        <row r="241">
          <cell r="D241">
            <v>4</v>
          </cell>
        </row>
        <row r="242">
          <cell r="D242">
            <v>5</v>
          </cell>
        </row>
        <row r="243">
          <cell r="D243">
            <v>6</v>
          </cell>
        </row>
        <row r="244">
          <cell r="D244">
            <v>7</v>
          </cell>
        </row>
        <row r="245">
          <cell r="D245">
            <v>8</v>
          </cell>
        </row>
        <row r="246">
          <cell r="D246">
            <v>9</v>
          </cell>
        </row>
        <row r="247">
          <cell r="D247">
            <v>10</v>
          </cell>
        </row>
        <row r="250">
          <cell r="D250">
            <v>0</v>
          </cell>
        </row>
        <row r="251">
          <cell r="D251">
            <v>1</v>
          </cell>
        </row>
        <row r="252">
          <cell r="D252">
            <v>2</v>
          </cell>
        </row>
        <row r="253">
          <cell r="D253">
            <v>3</v>
          </cell>
        </row>
        <row r="254">
          <cell r="D254">
            <v>4</v>
          </cell>
        </row>
        <row r="255">
          <cell r="D255">
            <v>5</v>
          </cell>
        </row>
        <row r="256">
          <cell r="D256">
            <v>6</v>
          </cell>
        </row>
        <row r="257">
          <cell r="D257">
            <v>7</v>
          </cell>
        </row>
        <row r="258">
          <cell r="D258">
            <v>8</v>
          </cell>
        </row>
        <row r="259">
          <cell r="D259">
            <v>9</v>
          </cell>
        </row>
        <row r="260">
          <cell r="D260">
            <v>10</v>
          </cell>
        </row>
        <row r="261">
          <cell r="D261">
            <v>11</v>
          </cell>
        </row>
        <row r="262">
          <cell r="D262">
            <v>12</v>
          </cell>
        </row>
        <row r="263">
          <cell r="D263">
            <v>13</v>
          </cell>
        </row>
        <row r="264">
          <cell r="D264">
            <v>14</v>
          </cell>
        </row>
        <row r="265">
          <cell r="D265">
            <v>15</v>
          </cell>
        </row>
        <row r="266">
          <cell r="D266">
            <v>16</v>
          </cell>
        </row>
        <row r="267">
          <cell r="D267">
            <v>17</v>
          </cell>
        </row>
        <row r="268">
          <cell r="D268">
            <v>18</v>
          </cell>
        </row>
        <row r="269">
          <cell r="D269">
            <v>19</v>
          </cell>
        </row>
        <row r="270">
          <cell r="D270">
            <v>20</v>
          </cell>
        </row>
        <row r="271">
          <cell r="D271">
            <v>21</v>
          </cell>
        </row>
        <row r="272">
          <cell r="D272">
            <v>22</v>
          </cell>
        </row>
        <row r="273">
          <cell r="D273">
            <v>23</v>
          </cell>
        </row>
        <row r="274">
          <cell r="D274">
            <v>24</v>
          </cell>
        </row>
        <row r="275">
          <cell r="D275">
            <v>25</v>
          </cell>
        </row>
        <row r="276">
          <cell r="D276">
            <v>26</v>
          </cell>
        </row>
        <row r="277">
          <cell r="D277">
            <v>27</v>
          </cell>
        </row>
        <row r="278">
          <cell r="D278">
            <v>28</v>
          </cell>
        </row>
        <row r="279">
          <cell r="D279">
            <v>29</v>
          </cell>
        </row>
        <row r="280">
          <cell r="D280">
            <v>30</v>
          </cell>
        </row>
        <row r="281">
          <cell r="D281">
            <v>31</v>
          </cell>
        </row>
        <row r="282">
          <cell r="D282">
            <v>32</v>
          </cell>
        </row>
        <row r="283">
          <cell r="D283">
            <v>33</v>
          </cell>
        </row>
        <row r="284">
          <cell r="D284">
            <v>34</v>
          </cell>
        </row>
        <row r="285">
          <cell r="D285">
            <v>35</v>
          </cell>
        </row>
        <row r="286">
          <cell r="D286">
            <v>36</v>
          </cell>
        </row>
        <row r="287">
          <cell r="D287">
            <v>37</v>
          </cell>
        </row>
        <row r="288">
          <cell r="D288">
            <v>38</v>
          </cell>
        </row>
        <row r="289">
          <cell r="D289">
            <v>39</v>
          </cell>
        </row>
        <row r="290">
          <cell r="D290">
            <v>40</v>
          </cell>
        </row>
        <row r="293">
          <cell r="D293">
            <v>0</v>
          </cell>
        </row>
        <row r="294">
          <cell r="D294">
            <v>1</v>
          </cell>
        </row>
        <row r="295">
          <cell r="D295">
            <v>2</v>
          </cell>
        </row>
        <row r="296">
          <cell r="D296">
            <v>3</v>
          </cell>
        </row>
        <row r="297">
          <cell r="D297">
            <v>4</v>
          </cell>
        </row>
        <row r="298">
          <cell r="D298">
            <v>5</v>
          </cell>
        </row>
        <row r="299">
          <cell r="D299">
            <v>6</v>
          </cell>
        </row>
        <row r="300">
          <cell r="D300">
            <v>7</v>
          </cell>
        </row>
        <row r="301">
          <cell r="D301">
            <v>8</v>
          </cell>
        </row>
        <row r="302">
          <cell r="D302">
            <v>9</v>
          </cell>
        </row>
        <row r="303">
          <cell r="D303">
            <v>10</v>
          </cell>
        </row>
        <row r="304">
          <cell r="D304">
            <v>11</v>
          </cell>
        </row>
        <row r="305">
          <cell r="D305">
            <v>12</v>
          </cell>
        </row>
        <row r="306">
          <cell r="D306">
            <v>13</v>
          </cell>
        </row>
        <row r="307">
          <cell r="D307">
            <v>14</v>
          </cell>
        </row>
        <row r="308">
          <cell r="D308">
            <v>15</v>
          </cell>
        </row>
        <row r="309">
          <cell r="D309">
            <v>16</v>
          </cell>
        </row>
        <row r="310">
          <cell r="D310">
            <v>17</v>
          </cell>
        </row>
        <row r="311">
          <cell r="D311">
            <v>18</v>
          </cell>
        </row>
        <row r="312">
          <cell r="D312">
            <v>19</v>
          </cell>
        </row>
        <row r="313">
          <cell r="D313">
            <v>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BOQ"/>
      <sheetName val="Unit 1"/>
      <sheetName val="Unit 2"/>
      <sheetName val="Unit 3"/>
      <sheetName val="Unit 4"/>
      <sheetName val="Unit 5"/>
      <sheetName val="Unit 6"/>
      <sheetName val="Common Plant"/>
      <sheetName val="P &amp; G "/>
      <sheetName val="BOQ Categories"/>
      <sheetName val="Schedule A"/>
      <sheetName val="Evaluation Summary"/>
      <sheetName val="Forecast Rate of Invoicing"/>
      <sheetName val="Unit1"/>
      <sheetName val="Unit2"/>
      <sheetName val="Unit3"/>
      <sheetName val="Unit4"/>
      <sheetName val="Unit5"/>
      <sheetName val="Unit6"/>
      <sheetName val="CommonPlant"/>
    </sheetNames>
    <sheetDataSet>
      <sheetData sheetId="0" refreshError="1"/>
      <sheetData sheetId="1">
        <row r="19">
          <cell r="J19">
            <v>11837.8</v>
          </cell>
        </row>
        <row r="65">
          <cell r="J65">
            <v>11837.8</v>
          </cell>
        </row>
        <row r="88">
          <cell r="J88">
            <v>11837.8</v>
          </cell>
        </row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  <cell r="K129">
            <v>3851832.5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173">
          <cell r="K173">
            <v>3500813</v>
          </cell>
        </row>
        <row r="202">
          <cell r="K202">
            <v>263824.15000000002</v>
          </cell>
        </row>
        <row r="229">
          <cell r="K229">
            <v>105529.67</v>
          </cell>
        </row>
        <row r="234">
          <cell r="K234">
            <v>22400</v>
          </cell>
        </row>
        <row r="236">
          <cell r="K236">
            <v>454154</v>
          </cell>
        </row>
        <row r="241">
          <cell r="O241">
            <v>994.06818181818176</v>
          </cell>
        </row>
        <row r="242">
          <cell r="K242">
            <v>170787.07</v>
          </cell>
          <cell r="L242">
            <v>19565.63</v>
          </cell>
        </row>
        <row r="243">
          <cell r="K243">
            <v>198.86363636363637</v>
          </cell>
          <cell r="O243">
            <v>4531.829545454546</v>
          </cell>
        </row>
        <row r="244">
          <cell r="K244">
            <v>40827.08</v>
          </cell>
          <cell r="L244">
            <v>19565.63</v>
          </cell>
        </row>
        <row r="245">
          <cell r="O245">
            <v>994.06818181818176</v>
          </cell>
        </row>
        <row r="247">
          <cell r="O247">
            <v>994.06818181818176</v>
          </cell>
        </row>
        <row r="248">
          <cell r="K248">
            <v>196494.67</v>
          </cell>
          <cell r="L248">
            <v>19565.63</v>
          </cell>
        </row>
        <row r="249">
          <cell r="O249">
            <v>994.06818181818176</v>
          </cell>
        </row>
        <row r="251">
          <cell r="O251">
            <v>994.06818181818176</v>
          </cell>
        </row>
        <row r="253">
          <cell r="O253">
            <v>304.54545454545456</v>
          </cell>
        </row>
        <row r="255">
          <cell r="O255">
            <v>778.40909090909088</v>
          </cell>
        </row>
        <row r="257">
          <cell r="O257">
            <v>1721.590909090909</v>
          </cell>
        </row>
        <row r="259">
          <cell r="O259">
            <v>304.54545454545456</v>
          </cell>
        </row>
        <row r="299">
          <cell r="J299">
            <v>1230.5178679999999</v>
          </cell>
        </row>
        <row r="301">
          <cell r="J301">
            <v>1230.5178679999999</v>
          </cell>
        </row>
        <row r="303">
          <cell r="J303">
            <v>1230.5178679999999</v>
          </cell>
        </row>
        <row r="309">
          <cell r="J309">
            <v>1230.5178679999999</v>
          </cell>
        </row>
        <row r="311">
          <cell r="J311">
            <v>1230.5178679999999</v>
          </cell>
        </row>
        <row r="317">
          <cell r="J317">
            <v>1230.5178679999999</v>
          </cell>
        </row>
        <row r="319">
          <cell r="J319">
            <v>1230.5178679999999</v>
          </cell>
        </row>
        <row r="321">
          <cell r="J321">
            <v>1230.5178679999999</v>
          </cell>
        </row>
        <row r="323">
          <cell r="J323">
            <v>1230.5178679999999</v>
          </cell>
        </row>
        <row r="327">
          <cell r="J327">
            <v>1230.5178679999999</v>
          </cell>
        </row>
        <row r="329">
          <cell r="J329">
            <v>1230.5178679999999</v>
          </cell>
        </row>
        <row r="331">
          <cell r="J331">
            <v>1230.5178679999999</v>
          </cell>
        </row>
        <row r="335">
          <cell r="J335">
            <v>1230.5178679999999</v>
          </cell>
        </row>
        <row r="337">
          <cell r="J337">
            <v>1230.5178679999999</v>
          </cell>
        </row>
        <row r="347">
          <cell r="J347">
            <v>1230.5178679999999</v>
          </cell>
        </row>
        <row r="349">
          <cell r="J349">
            <v>1230.5178679999999</v>
          </cell>
        </row>
        <row r="351">
          <cell r="J351">
            <v>1230.5178679999999</v>
          </cell>
        </row>
        <row r="355">
          <cell r="J355">
            <v>1230.5178679999999</v>
          </cell>
        </row>
        <row r="357">
          <cell r="J357">
            <v>1230.5178679999999</v>
          </cell>
        </row>
        <row r="395">
          <cell r="J395">
            <v>1230.5178679999999</v>
          </cell>
        </row>
        <row r="407">
          <cell r="J407">
            <v>1230.5178679999999</v>
          </cell>
        </row>
        <row r="409">
          <cell r="J409">
            <v>1230.5178679999999</v>
          </cell>
        </row>
        <row r="411">
          <cell r="J411">
            <v>1230.5178679999999</v>
          </cell>
        </row>
        <row r="413">
          <cell r="J413">
            <v>1230.5178679999999</v>
          </cell>
        </row>
        <row r="415">
          <cell r="J415">
            <v>1230.5178679999999</v>
          </cell>
        </row>
        <row r="417">
          <cell r="J417">
            <v>1230.5178679999999</v>
          </cell>
        </row>
        <row r="421">
          <cell r="J421">
            <v>1230.5178679999999</v>
          </cell>
        </row>
        <row r="429">
          <cell r="J429">
            <v>1230.5178679999999</v>
          </cell>
        </row>
        <row r="433">
          <cell r="J433">
            <v>1230.5178679999999</v>
          </cell>
        </row>
        <row r="437">
          <cell r="J437">
            <v>1230.5178679999999</v>
          </cell>
        </row>
        <row r="439">
          <cell r="J439">
            <v>1230.5178679999999</v>
          </cell>
        </row>
        <row r="443">
          <cell r="J443">
            <v>1230.5178679999999</v>
          </cell>
        </row>
        <row r="445">
          <cell r="J445">
            <v>1230.5178679999999</v>
          </cell>
        </row>
        <row r="447">
          <cell r="J447">
            <v>1230.5178679999999</v>
          </cell>
        </row>
        <row r="463">
          <cell r="J463">
            <v>1229.78</v>
          </cell>
        </row>
        <row r="481">
          <cell r="K481">
            <v>2800415.9318181816</v>
          </cell>
          <cell r="O481">
            <v>823681.17045454553</v>
          </cell>
        </row>
        <row r="487">
          <cell r="K487">
            <v>25542.045454545456</v>
          </cell>
          <cell r="O487">
            <v>9496.5909090909099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44740.688636363629</v>
          </cell>
          <cell r="L514">
            <v>2191.96</v>
          </cell>
          <cell r="O514">
            <v>1039.6022727272727</v>
          </cell>
          <cell r="P514">
            <v>96.590909090909093</v>
          </cell>
        </row>
        <row r="516">
          <cell r="P516">
            <v>96.590909090909093</v>
          </cell>
        </row>
        <row r="518">
          <cell r="P518">
            <v>96.590909090909093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96.590909090909093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96.590909090909093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96.590909090909093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96.590909090909093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2676.1363636363635</v>
          </cell>
          <cell r="P534">
            <v>96.590909090909093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2676.1363636363635</v>
          </cell>
          <cell r="P536">
            <v>96.590909090909093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2676.1363636363635</v>
          </cell>
          <cell r="P538">
            <v>96.590909090909093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2676.1363636363635</v>
          </cell>
          <cell r="P540">
            <v>96.590909090909093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2676.1363636363635</v>
          </cell>
          <cell r="P542">
            <v>96.590909090909093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2676.1363636363635</v>
          </cell>
          <cell r="P544">
            <v>96.590909090909093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1931.2727272727273</v>
          </cell>
          <cell r="P546">
            <v>96.590909090909093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1891.0227272727273</v>
          </cell>
          <cell r="P548">
            <v>96.590909090909093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1956.3636363636363</v>
          </cell>
          <cell r="P550">
            <v>96.590909090909093</v>
          </cell>
        </row>
        <row r="551">
          <cell r="K551">
            <v>0</v>
          </cell>
          <cell r="O551">
            <v>0</v>
          </cell>
        </row>
        <row r="552">
          <cell r="K552">
            <v>0</v>
          </cell>
          <cell r="O552">
            <v>0</v>
          </cell>
          <cell r="P552">
            <v>96.590909090909093</v>
          </cell>
        </row>
        <row r="553">
          <cell r="K553">
            <v>0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96.590909090909093</v>
          </cell>
        </row>
        <row r="555">
          <cell r="K555">
            <v>0</v>
          </cell>
          <cell r="O555">
            <v>0</v>
          </cell>
        </row>
        <row r="556">
          <cell r="K556">
            <v>0</v>
          </cell>
          <cell r="O556">
            <v>0</v>
          </cell>
          <cell r="P556">
            <v>96.590909090909093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96.590909090909093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8506.613636363636</v>
          </cell>
          <cell r="P560">
            <v>96.590909090909093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96.590909090909093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96.590909090909093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96.590909090909093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96.590909090909093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315.81</v>
          </cell>
          <cell r="J572">
            <v>1680</v>
          </cell>
          <cell r="K572">
            <v>15206.362727272728</v>
          </cell>
          <cell r="L572">
            <v>1052.69</v>
          </cell>
          <cell r="N572">
            <v>140</v>
          </cell>
          <cell r="O572">
            <v>3454.875</v>
          </cell>
          <cell r="P572">
            <v>376.59090909090912</v>
          </cell>
        </row>
        <row r="573">
          <cell r="K573">
            <v>0</v>
          </cell>
          <cell r="O573">
            <v>0</v>
          </cell>
        </row>
        <row r="574">
          <cell r="I574">
            <v>315.81</v>
          </cell>
          <cell r="J574">
            <v>1680</v>
          </cell>
          <cell r="K574">
            <v>14933.294545454544</v>
          </cell>
          <cell r="L574">
            <v>1052.69</v>
          </cell>
          <cell r="N574">
            <v>140</v>
          </cell>
          <cell r="O574">
            <v>3200.556818181818</v>
          </cell>
          <cell r="P574">
            <v>376.59090909090912</v>
          </cell>
        </row>
        <row r="575">
          <cell r="K575">
            <v>0</v>
          </cell>
          <cell r="O575">
            <v>0</v>
          </cell>
        </row>
        <row r="576">
          <cell r="K576">
            <v>0</v>
          </cell>
          <cell r="O576">
            <v>0</v>
          </cell>
          <cell r="P576">
            <v>96.590909090909093</v>
          </cell>
        </row>
        <row r="577">
          <cell r="K577">
            <v>0</v>
          </cell>
          <cell r="O577">
            <v>0</v>
          </cell>
        </row>
        <row r="578">
          <cell r="I578">
            <v>315.81</v>
          </cell>
          <cell r="J578">
            <v>1680</v>
          </cell>
          <cell r="K578">
            <v>15206.362727272728</v>
          </cell>
          <cell r="L578">
            <v>1052.69</v>
          </cell>
          <cell r="N578">
            <v>140</v>
          </cell>
          <cell r="O578">
            <v>3568.5113636363635</v>
          </cell>
          <cell r="P578">
            <v>376.59090909090912</v>
          </cell>
        </row>
        <row r="579">
          <cell r="K579">
            <v>0</v>
          </cell>
          <cell r="O579">
            <v>0</v>
          </cell>
        </row>
        <row r="580">
          <cell r="I580">
            <v>378.24</v>
          </cell>
          <cell r="J580">
            <v>1680</v>
          </cell>
          <cell r="K580">
            <v>17016.762727272726</v>
          </cell>
          <cell r="L580">
            <v>1260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505.08</v>
          </cell>
          <cell r="J582">
            <v>1680</v>
          </cell>
          <cell r="K582">
            <v>20695.312727272729</v>
          </cell>
          <cell r="L582">
            <v>1683.61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669.46</v>
          </cell>
          <cell r="J584">
            <v>1680</v>
          </cell>
          <cell r="K584">
            <v>25462.232727272727</v>
          </cell>
          <cell r="L584">
            <v>2331.52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27317.630454545455</v>
          </cell>
          <cell r="L586">
            <v>2231.52</v>
          </cell>
          <cell r="N586">
            <v>140</v>
          </cell>
          <cell r="O586">
            <v>5399.193181818182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K588">
            <v>20195.897727272728</v>
          </cell>
          <cell r="O588">
            <v>8074.988636363636</v>
          </cell>
          <cell r="P588">
            <v>96.590909090909093</v>
          </cell>
        </row>
        <row r="589">
          <cell r="K589">
            <v>0</v>
          </cell>
          <cell r="O589">
            <v>0</v>
          </cell>
        </row>
        <row r="590">
          <cell r="K590">
            <v>20195.897727272728</v>
          </cell>
          <cell r="O590">
            <v>8074.988636363636</v>
          </cell>
          <cell r="P590">
            <v>96.590909090909093</v>
          </cell>
        </row>
        <row r="591">
          <cell r="K591">
            <v>0</v>
          </cell>
          <cell r="O591">
            <v>0</v>
          </cell>
        </row>
        <row r="592">
          <cell r="K592">
            <v>20195.897727272728</v>
          </cell>
          <cell r="O592">
            <v>8074.988636363636</v>
          </cell>
          <cell r="P592">
            <v>96.590909090909093</v>
          </cell>
        </row>
        <row r="593">
          <cell r="K593">
            <v>0</v>
          </cell>
          <cell r="O593">
            <v>0</v>
          </cell>
        </row>
        <row r="594">
          <cell r="K594">
            <v>20195.897727272728</v>
          </cell>
          <cell r="O594">
            <v>8074.988636363636</v>
          </cell>
          <cell r="P594">
            <v>96.590909090909093</v>
          </cell>
        </row>
        <row r="595">
          <cell r="K595">
            <v>0</v>
          </cell>
          <cell r="O595">
            <v>0</v>
          </cell>
        </row>
        <row r="596">
          <cell r="K596">
            <v>20195.897727272728</v>
          </cell>
          <cell r="O596">
            <v>8074.988636363636</v>
          </cell>
          <cell r="P596">
            <v>96.590909090909093</v>
          </cell>
        </row>
        <row r="597">
          <cell r="K597">
            <v>0</v>
          </cell>
          <cell r="O597">
            <v>0</v>
          </cell>
        </row>
        <row r="598">
          <cell r="K598">
            <v>198.43181818181819</v>
          </cell>
          <cell r="O598">
            <v>62.909090909090907</v>
          </cell>
          <cell r="P598">
            <v>96.590909090909093</v>
          </cell>
        </row>
        <row r="599">
          <cell r="K599">
            <v>0</v>
          </cell>
          <cell r="O599">
            <v>0</v>
          </cell>
        </row>
        <row r="600">
          <cell r="K600">
            <v>0</v>
          </cell>
          <cell r="O600">
            <v>0</v>
          </cell>
          <cell r="P600">
            <v>96.590909090909093</v>
          </cell>
        </row>
        <row r="601">
          <cell r="K601">
            <v>0</v>
          </cell>
          <cell r="O601">
            <v>0</v>
          </cell>
        </row>
        <row r="602">
          <cell r="K602">
            <v>685.38636363636363</v>
          </cell>
          <cell r="O602">
            <v>444.11363636363637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15347.284090909092</v>
          </cell>
          <cell r="O604">
            <v>3792.7159090909095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4454.545454545455</v>
          </cell>
          <cell r="O606">
            <v>1909.090909090909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I608">
            <v>315.81</v>
          </cell>
          <cell r="J608">
            <v>1680</v>
          </cell>
          <cell r="K608">
            <v>15206.362727272728</v>
          </cell>
          <cell r="L608">
            <v>1052.69</v>
          </cell>
          <cell r="N608">
            <v>140</v>
          </cell>
          <cell r="O608">
            <v>3454.875</v>
          </cell>
          <cell r="P608">
            <v>376.59090909090912</v>
          </cell>
        </row>
        <row r="609">
          <cell r="K609">
            <v>0</v>
          </cell>
          <cell r="O609">
            <v>0</v>
          </cell>
        </row>
        <row r="610">
          <cell r="K610">
            <v>3828.25</v>
          </cell>
          <cell r="O610">
            <v>312.90909090909093</v>
          </cell>
          <cell r="P610">
            <v>96.590909090909093</v>
          </cell>
        </row>
        <row r="611">
          <cell r="K611">
            <v>861.47</v>
          </cell>
          <cell r="L611">
            <v>43.08</v>
          </cell>
          <cell r="O611">
            <v>0</v>
          </cell>
        </row>
        <row r="612">
          <cell r="I612">
            <v>492.34</v>
          </cell>
          <cell r="J612">
            <v>1680</v>
          </cell>
          <cell r="K612">
            <v>18938.038636363635</v>
          </cell>
          <cell r="L612">
            <v>1641.14</v>
          </cell>
          <cell r="N612">
            <v>140</v>
          </cell>
          <cell r="O612">
            <v>2183.340909090909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I614">
            <v>585.85</v>
          </cell>
          <cell r="J614">
            <v>1680</v>
          </cell>
          <cell r="K614">
            <v>21649.828636363636</v>
          </cell>
          <cell r="L614">
            <v>1952.83</v>
          </cell>
          <cell r="N614">
            <v>140</v>
          </cell>
          <cell r="O614">
            <v>2183.340909090909</v>
          </cell>
          <cell r="P614">
            <v>376.59090909090912</v>
          </cell>
        </row>
        <row r="615">
          <cell r="K615">
            <v>0</v>
          </cell>
          <cell r="O615">
            <v>0</v>
          </cell>
        </row>
        <row r="616">
          <cell r="I616">
            <v>764.06</v>
          </cell>
          <cell r="J616">
            <v>1680</v>
          </cell>
          <cell r="K616">
            <v>26818.048636363637</v>
          </cell>
          <cell r="L616">
            <v>2546.88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1158.6500000000001</v>
          </cell>
          <cell r="J618">
            <v>1680</v>
          </cell>
          <cell r="K618">
            <v>38260.98863636364</v>
          </cell>
          <cell r="L618">
            <v>3862.17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1158.6500000000001</v>
          </cell>
          <cell r="J620">
            <v>1680</v>
          </cell>
          <cell r="K620">
            <v>38261.088636363638</v>
          </cell>
          <cell r="L620">
            <v>3862.17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492.34</v>
          </cell>
          <cell r="J622">
            <v>1680</v>
          </cell>
          <cell r="K622">
            <v>18938.038636363635</v>
          </cell>
          <cell r="L622">
            <v>1641.14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585.85</v>
          </cell>
          <cell r="J624">
            <v>1680</v>
          </cell>
          <cell r="K624">
            <v>21649.828636363636</v>
          </cell>
          <cell r="L624">
            <v>1952.83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764.06</v>
          </cell>
          <cell r="J626">
            <v>1680</v>
          </cell>
          <cell r="K626">
            <v>26818.048636363637</v>
          </cell>
          <cell r="L626">
            <v>2546.88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1158.6500000000001</v>
          </cell>
          <cell r="J628">
            <v>1680</v>
          </cell>
          <cell r="K628">
            <v>38261.088636363638</v>
          </cell>
          <cell r="L628">
            <v>3862.17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1158.6500000000001</v>
          </cell>
          <cell r="J630">
            <v>1680</v>
          </cell>
          <cell r="K630">
            <v>38261.088636363638</v>
          </cell>
          <cell r="L630">
            <v>3862.17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K632">
            <v>14416.693181818182</v>
          </cell>
          <cell r="O632">
            <v>2407.375</v>
          </cell>
          <cell r="P632">
            <v>96.590909090909093</v>
          </cell>
        </row>
        <row r="633">
          <cell r="K633">
            <v>0</v>
          </cell>
          <cell r="O633">
            <v>0</v>
          </cell>
        </row>
        <row r="634">
          <cell r="K634">
            <v>14416.693181818182</v>
          </cell>
          <cell r="O634">
            <v>2407.375</v>
          </cell>
          <cell r="P634">
            <v>96.590909090909093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K638">
            <v>14416.693181818182</v>
          </cell>
          <cell r="O638">
            <v>2407.375</v>
          </cell>
          <cell r="P638">
            <v>96.590909090909093</v>
          </cell>
        </row>
        <row r="639">
          <cell r="K639">
            <v>0</v>
          </cell>
          <cell r="O639">
            <v>0</v>
          </cell>
        </row>
        <row r="640">
          <cell r="K640">
            <v>14416.693181818182</v>
          </cell>
          <cell r="O640">
            <v>2407.375</v>
          </cell>
          <cell r="P640">
            <v>96.590909090909093</v>
          </cell>
        </row>
        <row r="641">
          <cell r="K641">
            <v>4597.4399999999996</v>
          </cell>
          <cell r="L641">
            <v>229.87</v>
          </cell>
          <cell r="O641">
            <v>0</v>
          </cell>
        </row>
        <row r="642">
          <cell r="K642">
            <v>6379.943181818182</v>
          </cell>
          <cell r="O642">
            <v>1182.5909090909092</v>
          </cell>
          <cell r="P642">
            <v>96.590909090909093</v>
          </cell>
        </row>
        <row r="643">
          <cell r="K643">
            <v>0</v>
          </cell>
          <cell r="O643">
            <v>0</v>
          </cell>
        </row>
        <row r="644">
          <cell r="K644">
            <v>3136.9886363636365</v>
          </cell>
          <cell r="O644">
            <v>1483.340909090909</v>
          </cell>
          <cell r="P644">
            <v>96.590909090909093</v>
          </cell>
        </row>
        <row r="645">
          <cell r="K645">
            <v>0</v>
          </cell>
          <cell r="O645">
            <v>0</v>
          </cell>
        </row>
        <row r="646">
          <cell r="K646">
            <v>3913.7272727272725</v>
          </cell>
          <cell r="O646">
            <v>3245.0568181818185</v>
          </cell>
          <cell r="P646">
            <v>96.590909090909093</v>
          </cell>
        </row>
        <row r="647">
          <cell r="K647">
            <v>0</v>
          </cell>
          <cell r="O647">
            <v>0</v>
          </cell>
        </row>
        <row r="648">
          <cell r="K648">
            <v>1900.0113636363635</v>
          </cell>
          <cell r="O648">
            <v>1048.4772727272727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1694.5795454545455</v>
          </cell>
          <cell r="O650">
            <v>1060.840909090909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16669.636363636364</v>
          </cell>
          <cell r="O652">
            <v>4966.25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6036.7272727272721</v>
          </cell>
          <cell r="O654">
            <v>4529.931818181818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15550</v>
          </cell>
          <cell r="O658">
            <v>3521.4318181818185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0</v>
          </cell>
          <cell r="O660">
            <v>0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339.93181818181819</v>
          </cell>
          <cell r="O662">
            <v>258.14772727272725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96.590909090909093</v>
          </cell>
        </row>
        <row r="665">
          <cell r="K665">
            <v>0</v>
          </cell>
          <cell r="O665">
            <v>0</v>
          </cell>
        </row>
        <row r="666">
          <cell r="K666">
            <v>0</v>
          </cell>
          <cell r="O666">
            <v>0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0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K671">
            <v>0</v>
          </cell>
          <cell r="O671">
            <v>0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K673">
            <v>0</v>
          </cell>
          <cell r="O673">
            <v>0</v>
          </cell>
        </row>
        <row r="674">
          <cell r="K674">
            <v>609.7954545454545</v>
          </cell>
          <cell r="O674">
            <v>436.71590909090907</v>
          </cell>
          <cell r="P674">
            <v>96.590909090909093</v>
          </cell>
        </row>
        <row r="675">
          <cell r="K675">
            <v>0</v>
          </cell>
          <cell r="O675">
            <v>0</v>
          </cell>
        </row>
        <row r="676">
          <cell r="K676">
            <v>964.29545454545462</v>
          </cell>
          <cell r="O676">
            <v>658.23863636363637</v>
          </cell>
          <cell r="P676">
            <v>96.590909090909093</v>
          </cell>
        </row>
        <row r="677">
          <cell r="K677">
            <v>0</v>
          </cell>
          <cell r="O677">
            <v>0</v>
          </cell>
        </row>
        <row r="678">
          <cell r="K678">
            <v>704.93181818181824</v>
          </cell>
          <cell r="O678">
            <v>649.71590909090912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5508.5609090909093</v>
          </cell>
          <cell r="O680">
            <v>1054.3636363636365</v>
          </cell>
          <cell r="P680">
            <v>96.590909090909093</v>
          </cell>
        </row>
        <row r="681">
          <cell r="K681">
            <v>4259.26</v>
          </cell>
          <cell r="L681">
            <v>222.71</v>
          </cell>
          <cell r="O681">
            <v>0</v>
          </cell>
        </row>
        <row r="682">
          <cell r="K682">
            <v>4286.340909090909</v>
          </cell>
          <cell r="O682">
            <v>1054.3636363636365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3622.38</v>
          </cell>
          <cell r="L685">
            <v>187.46</v>
          </cell>
          <cell r="O685">
            <v>0</v>
          </cell>
        </row>
        <row r="686">
          <cell r="K686">
            <v>3887.6590909090905</v>
          </cell>
          <cell r="O686">
            <v>800.27272727272725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54555.73863636364</v>
          </cell>
          <cell r="O688">
            <v>1134.9318181818182</v>
          </cell>
          <cell r="P688">
            <v>96.590909090909093</v>
          </cell>
        </row>
        <row r="689">
          <cell r="K689">
            <v>0</v>
          </cell>
          <cell r="O689">
            <v>0</v>
          </cell>
        </row>
        <row r="690">
          <cell r="K690">
            <v>932.6704545454545</v>
          </cell>
          <cell r="O690">
            <v>857.88636363636374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0</v>
          </cell>
          <cell r="O692">
            <v>0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398.68181818181813</v>
          </cell>
          <cell r="O694">
            <v>254.09090909090909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8249.8409090909081</v>
          </cell>
          <cell r="O696">
            <v>5441.1363636363631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0</v>
          </cell>
          <cell r="O698">
            <v>0</v>
          </cell>
          <cell r="P698">
            <v>96.590909090909093</v>
          </cell>
        </row>
        <row r="699">
          <cell r="K699">
            <v>0</v>
          </cell>
          <cell r="O699">
            <v>0</v>
          </cell>
        </row>
        <row r="700">
          <cell r="K700">
            <v>5508.5609090909093</v>
          </cell>
          <cell r="O700">
            <v>1054.3636363636365</v>
          </cell>
          <cell r="P700">
            <v>96.590909090909093</v>
          </cell>
        </row>
        <row r="701">
          <cell r="K701">
            <v>3658.09</v>
          </cell>
          <cell r="L701">
            <v>187.46</v>
          </cell>
          <cell r="O701">
            <v>0</v>
          </cell>
        </row>
        <row r="702">
          <cell r="K702">
            <v>17899.754090909093</v>
          </cell>
          <cell r="O702">
            <v>1254.7272727272727</v>
          </cell>
          <cell r="P702">
            <v>96.590909090909093</v>
          </cell>
        </row>
        <row r="703">
          <cell r="K703">
            <v>3622.38</v>
          </cell>
          <cell r="L703">
            <v>187.46</v>
          </cell>
        </row>
        <row r="704">
          <cell r="K704">
            <v>2322.1704545454545</v>
          </cell>
          <cell r="O704">
            <v>1918.0568181818182</v>
          </cell>
          <cell r="P704">
            <v>96.590909090909093</v>
          </cell>
        </row>
        <row r="705">
          <cell r="K705">
            <v>0</v>
          </cell>
          <cell r="O705">
            <v>0</v>
          </cell>
        </row>
        <row r="706">
          <cell r="K706">
            <v>2322.1704545454545</v>
          </cell>
          <cell r="O706">
            <v>1918.0568181818182</v>
          </cell>
          <cell r="P706">
            <v>96.590909090909093</v>
          </cell>
        </row>
        <row r="707">
          <cell r="K707">
            <v>0</v>
          </cell>
          <cell r="O707">
            <v>0</v>
          </cell>
        </row>
        <row r="708">
          <cell r="K708">
            <v>3506.2495454545451</v>
          </cell>
          <cell r="O708">
            <v>1166.875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2359.852272727273</v>
          </cell>
          <cell r="O710">
            <v>926.44318181818176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99716.098181818175</v>
          </cell>
          <cell r="O712">
            <v>3412.522727272727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2354.284090909091</v>
          </cell>
          <cell r="O714">
            <v>1872.806818181818</v>
          </cell>
          <cell r="P714">
            <v>96.590909090909093</v>
          </cell>
        </row>
        <row r="715">
          <cell r="K715">
            <v>0</v>
          </cell>
          <cell r="O715">
            <v>0</v>
          </cell>
        </row>
        <row r="716">
          <cell r="K716">
            <v>2600.2613636363635</v>
          </cell>
          <cell r="O716">
            <v>891.61363636363637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699.21590909090901</v>
          </cell>
          <cell r="O718">
            <v>388.1704545454545</v>
          </cell>
          <cell r="P718">
            <v>96.590909090909093</v>
          </cell>
        </row>
        <row r="719">
          <cell r="K719">
            <v>105.22</v>
          </cell>
          <cell r="L719">
            <v>5.45</v>
          </cell>
          <cell r="M719">
            <v>16.34</v>
          </cell>
          <cell r="O719">
            <v>0</v>
          </cell>
        </row>
        <row r="720">
          <cell r="K720">
            <v>2088.1059090909093</v>
          </cell>
          <cell r="O720">
            <v>388.1704545454545</v>
          </cell>
          <cell r="P720">
            <v>96.590909090909093</v>
          </cell>
        </row>
        <row r="721">
          <cell r="K721">
            <v>0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210.46</v>
          </cell>
          <cell r="L723">
            <v>10.89</v>
          </cell>
          <cell r="M723">
            <v>32.68</v>
          </cell>
          <cell r="O723">
            <v>0</v>
          </cell>
        </row>
        <row r="724">
          <cell r="K724">
            <v>699.21590909090901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0</v>
          </cell>
          <cell r="O727">
            <v>0</v>
          </cell>
        </row>
        <row r="728">
          <cell r="K728">
            <v>2338.1059090909093</v>
          </cell>
          <cell r="O728">
            <v>388.1704545454545</v>
          </cell>
          <cell r="P728">
            <v>96.590909090909093</v>
          </cell>
        </row>
        <row r="729">
          <cell r="K729">
            <v>0</v>
          </cell>
          <cell r="O729">
            <v>0</v>
          </cell>
        </row>
        <row r="730">
          <cell r="K730">
            <v>0</v>
          </cell>
          <cell r="O730">
            <v>0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0</v>
          </cell>
          <cell r="O732">
            <v>0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12481.977272727272</v>
          </cell>
          <cell r="O734">
            <v>1891.2386363636363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1419.909090909091</v>
          </cell>
          <cell r="O736">
            <v>1343.7727272727273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12852.75</v>
          </cell>
          <cell r="O738">
            <v>2008.7727272727273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13351.056818181818</v>
          </cell>
          <cell r="O740">
            <v>2481.431818181818</v>
          </cell>
          <cell r="P740">
            <v>96.590909090909093</v>
          </cell>
        </row>
        <row r="742">
          <cell r="K742">
            <v>12948.272727272726</v>
          </cell>
          <cell r="O742">
            <v>2171.590909090909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13187.193181818182</v>
          </cell>
          <cell r="O744">
            <v>2441.6590909090905</v>
          </cell>
          <cell r="P744">
            <v>96.590909090909093</v>
          </cell>
        </row>
        <row r="746">
          <cell r="K746">
            <v>12948.272727272726</v>
          </cell>
          <cell r="O746">
            <v>2171.590909090909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3034.386363636364</v>
          </cell>
          <cell r="O748">
            <v>2459.193181818182</v>
          </cell>
          <cell r="P748">
            <v>96.590909090909093</v>
          </cell>
        </row>
        <row r="749">
          <cell r="K749">
            <v>0</v>
          </cell>
          <cell r="O749">
            <v>0</v>
          </cell>
        </row>
        <row r="750">
          <cell r="K750">
            <v>1416.7045454545455</v>
          </cell>
          <cell r="O750">
            <v>1279.3863636363635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4320.431818181818</v>
          </cell>
          <cell r="O752">
            <v>3237.0454545454545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4973.602272727273</v>
          </cell>
          <cell r="O754">
            <v>2807.9204545454545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8335.079545454546</v>
          </cell>
          <cell r="O756">
            <v>5470.420454545455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0</v>
          </cell>
          <cell r="O758">
            <v>0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1648.7045454545453</v>
          </cell>
          <cell r="O760">
            <v>1608.3181818181818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14451.318181818182</v>
          </cell>
          <cell r="O762">
            <v>2928.125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2161.2727272727275</v>
          </cell>
          <cell r="O764">
            <v>1792.9772727272727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2359.7954545454545</v>
          </cell>
          <cell r="O766">
            <v>1651.4772727272727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988.48863636363637</v>
          </cell>
          <cell r="O768">
            <v>429.04545454545456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3186.2695454545456</v>
          </cell>
          <cell r="O770">
            <v>2349.931818181818</v>
          </cell>
          <cell r="P770">
            <v>96.590909090909093</v>
          </cell>
        </row>
        <row r="771">
          <cell r="K771">
            <v>3625.07</v>
          </cell>
          <cell r="L771">
            <v>187.57</v>
          </cell>
          <cell r="O771">
            <v>0</v>
          </cell>
        </row>
        <row r="772">
          <cell r="K772">
            <v>8990.4059090909086</v>
          </cell>
          <cell r="O772">
            <v>2450.113636363636</v>
          </cell>
          <cell r="P772">
            <v>96.590909090909093</v>
          </cell>
        </row>
        <row r="773">
          <cell r="K773">
            <v>3390.88</v>
          </cell>
          <cell r="L773">
            <v>175.48</v>
          </cell>
        </row>
        <row r="774">
          <cell r="K774">
            <v>3917.8413636363634</v>
          </cell>
          <cell r="O774">
            <v>779.875</v>
          </cell>
          <cell r="P774">
            <v>96.590909090909093</v>
          </cell>
        </row>
        <row r="775">
          <cell r="K775">
            <v>3085.72</v>
          </cell>
          <cell r="L775">
            <v>159.69</v>
          </cell>
          <cell r="O775">
            <v>0</v>
          </cell>
        </row>
        <row r="776">
          <cell r="K776">
            <v>5492.8109090909093</v>
          </cell>
          <cell r="O776">
            <v>1033.534090909091</v>
          </cell>
          <cell r="P776">
            <v>96.590909090909093</v>
          </cell>
        </row>
        <row r="777">
          <cell r="K777">
            <v>3814.41</v>
          </cell>
          <cell r="L777">
            <v>197.4</v>
          </cell>
          <cell r="O777">
            <v>0</v>
          </cell>
        </row>
        <row r="778">
          <cell r="K778">
            <v>5653.0040909090912</v>
          </cell>
          <cell r="O778">
            <v>1034.4204545454545</v>
          </cell>
          <cell r="P778">
            <v>96.590909090909093</v>
          </cell>
        </row>
        <row r="779">
          <cell r="K779">
            <v>3622.38</v>
          </cell>
          <cell r="L779">
            <v>187.46</v>
          </cell>
          <cell r="O779">
            <v>0</v>
          </cell>
        </row>
        <row r="780">
          <cell r="K780">
            <v>2344.1022727272725</v>
          </cell>
          <cell r="O780">
            <v>905.61363636363637</v>
          </cell>
          <cell r="P780">
            <v>96.590909090909093</v>
          </cell>
        </row>
        <row r="781">
          <cell r="K781">
            <v>0</v>
          </cell>
          <cell r="O781">
            <v>0</v>
          </cell>
        </row>
        <row r="782">
          <cell r="K782">
            <v>824.69318181818176</v>
          </cell>
          <cell r="O782">
            <v>104.80681818181819</v>
          </cell>
          <cell r="P782">
            <v>96.590909090909093</v>
          </cell>
        </row>
        <row r="783">
          <cell r="K783">
            <v>0</v>
          </cell>
          <cell r="O783">
            <v>0</v>
          </cell>
        </row>
        <row r="784">
          <cell r="K784">
            <v>5492.8109090909093</v>
          </cell>
          <cell r="O784">
            <v>1033.534090909091</v>
          </cell>
          <cell r="P784">
            <v>96.590909090909093</v>
          </cell>
        </row>
        <row r="785">
          <cell r="K785">
            <v>4107.99</v>
          </cell>
          <cell r="L785">
            <v>212.59</v>
          </cell>
          <cell r="O785">
            <v>0</v>
          </cell>
        </row>
        <row r="786">
          <cell r="K786">
            <v>474.69318181818181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0</v>
          </cell>
          <cell r="O788">
            <v>0</v>
          </cell>
          <cell r="P788">
            <v>96.590909090909093</v>
          </cell>
        </row>
        <row r="789">
          <cell r="K789">
            <v>0</v>
          </cell>
          <cell r="O789">
            <v>0</v>
          </cell>
        </row>
        <row r="790">
          <cell r="K790">
            <v>0</v>
          </cell>
          <cell r="O790">
            <v>0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0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0</v>
          </cell>
          <cell r="O794">
            <v>0</v>
          </cell>
          <cell r="P794">
            <v>96.590909090909093</v>
          </cell>
        </row>
        <row r="795">
          <cell r="K795">
            <v>0</v>
          </cell>
          <cell r="O795">
            <v>0</v>
          </cell>
        </row>
        <row r="796">
          <cell r="K796">
            <v>0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0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13249.861818181818</v>
          </cell>
          <cell r="O800">
            <v>233.26136363636365</v>
          </cell>
          <cell r="P800">
            <v>306.59090909090912</v>
          </cell>
        </row>
        <row r="801">
          <cell r="K801">
            <v>0</v>
          </cell>
          <cell r="O801">
            <v>0</v>
          </cell>
        </row>
        <row r="802">
          <cell r="K802">
            <v>1494.4777272727272</v>
          </cell>
          <cell r="O802">
            <v>581.96590909090912</v>
          </cell>
          <cell r="P802">
            <v>96.590909090909093</v>
          </cell>
        </row>
        <row r="803">
          <cell r="K803">
            <v>1070.0899999999999</v>
          </cell>
          <cell r="L803">
            <v>55.37</v>
          </cell>
          <cell r="O803">
            <v>0</v>
          </cell>
        </row>
        <row r="804">
          <cell r="K804">
            <v>1618.3940909090909</v>
          </cell>
          <cell r="O804">
            <v>621.73863636363637</v>
          </cell>
          <cell r="P804">
            <v>96.590909090909093</v>
          </cell>
        </row>
        <row r="805">
          <cell r="K805">
            <v>1546.81</v>
          </cell>
          <cell r="L805">
            <v>79.53</v>
          </cell>
          <cell r="O805">
            <v>0</v>
          </cell>
        </row>
        <row r="806">
          <cell r="K806">
            <v>2506.7077272727274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219.06818181818181</v>
          </cell>
          <cell r="O808">
            <v>273.03409090909093</v>
          </cell>
          <cell r="P808">
            <v>96.590909090909093</v>
          </cell>
        </row>
        <row r="809">
          <cell r="K809">
            <v>1546.81</v>
          </cell>
          <cell r="L809">
            <v>80.05</v>
          </cell>
          <cell r="O809">
            <v>0</v>
          </cell>
        </row>
        <row r="810">
          <cell r="K810">
            <v>1305.7272727272727</v>
          </cell>
          <cell r="O810">
            <v>904.31818181818176</v>
          </cell>
          <cell r="P810">
            <v>96.590909090909093</v>
          </cell>
        </row>
        <row r="811">
          <cell r="K811">
            <v>19565.29</v>
          </cell>
          <cell r="L811">
            <v>1012.51</v>
          </cell>
          <cell r="O811">
            <v>0</v>
          </cell>
        </row>
        <row r="812">
          <cell r="K812">
            <v>474.69318181818181</v>
          </cell>
          <cell r="O812">
            <v>104.80681818181819</v>
          </cell>
          <cell r="P812">
            <v>96.590909090909093</v>
          </cell>
        </row>
        <row r="813">
          <cell r="K813">
            <v>0</v>
          </cell>
          <cell r="O813">
            <v>0</v>
          </cell>
        </row>
        <row r="814">
          <cell r="K814">
            <v>8431.454545454546</v>
          </cell>
          <cell r="O814">
            <v>7982.5</v>
          </cell>
          <cell r="P814">
            <v>96.590909090909093</v>
          </cell>
        </row>
        <row r="815">
          <cell r="K815">
            <v>0</v>
          </cell>
          <cell r="O815">
            <v>0</v>
          </cell>
        </row>
        <row r="816">
          <cell r="K816">
            <v>4215.727272727273</v>
          </cell>
          <cell r="O816">
            <v>3991.25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4215.727272727273</v>
          </cell>
          <cell r="O818">
            <v>3991.25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0</v>
          </cell>
          <cell r="O822">
            <v>0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0</v>
          </cell>
          <cell r="O824">
            <v>0</v>
          </cell>
          <cell r="P824">
            <v>96.590909090909093</v>
          </cell>
        </row>
        <row r="825">
          <cell r="K825">
            <v>546197.52</v>
          </cell>
          <cell r="L825">
            <v>30582.02</v>
          </cell>
          <cell r="M825">
            <v>3229.46</v>
          </cell>
          <cell r="N825">
            <v>32475.46</v>
          </cell>
          <cell r="O825">
            <v>0</v>
          </cell>
        </row>
        <row r="826">
          <cell r="K826">
            <v>2714.5909090909095</v>
          </cell>
          <cell r="O826">
            <v>1982.9431818181818</v>
          </cell>
          <cell r="P826">
            <v>96.590909090909093</v>
          </cell>
        </row>
        <row r="827">
          <cell r="K827">
            <v>0</v>
          </cell>
          <cell r="O827">
            <v>0</v>
          </cell>
        </row>
        <row r="828">
          <cell r="K828">
            <v>14233.022727272726</v>
          </cell>
          <cell r="O828">
            <v>3036.25</v>
          </cell>
          <cell r="P828">
            <v>96.590909090909093</v>
          </cell>
        </row>
        <row r="829">
          <cell r="K829">
            <v>0</v>
          </cell>
          <cell r="O829">
            <v>0</v>
          </cell>
        </row>
        <row r="830">
          <cell r="K830">
            <v>0</v>
          </cell>
          <cell r="O830">
            <v>0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0</v>
          </cell>
          <cell r="O832">
            <v>0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0</v>
          </cell>
          <cell r="O834">
            <v>0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0</v>
          </cell>
          <cell r="O836">
            <v>0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0</v>
          </cell>
          <cell r="O838">
            <v>0</v>
          </cell>
          <cell r="P838">
            <v>96.590909090909093</v>
          </cell>
        </row>
        <row r="839">
          <cell r="K839">
            <v>0</v>
          </cell>
          <cell r="O839">
            <v>0</v>
          </cell>
        </row>
        <row r="840">
          <cell r="K840">
            <v>0</v>
          </cell>
          <cell r="O840">
            <v>0</v>
          </cell>
          <cell r="P840">
            <v>96.590909090909093</v>
          </cell>
        </row>
        <row r="841">
          <cell r="K841">
            <v>0</v>
          </cell>
          <cell r="O841">
            <v>0</v>
          </cell>
        </row>
        <row r="842">
          <cell r="K842">
            <v>2344.1022727272725</v>
          </cell>
          <cell r="O842">
            <v>905.61363636363637</v>
          </cell>
          <cell r="P842">
            <v>96.590909090909093</v>
          </cell>
        </row>
        <row r="875">
          <cell r="J875">
            <v>70985</v>
          </cell>
        </row>
      </sheetData>
      <sheetData sheetId="2"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229">
          <cell r="K229">
            <v>105529.67</v>
          </cell>
        </row>
        <row r="241">
          <cell r="O241">
            <v>994.06818181818176</v>
          </cell>
        </row>
        <row r="242">
          <cell r="K242">
            <v>170787.07</v>
          </cell>
          <cell r="L242">
            <v>19565.63</v>
          </cell>
        </row>
        <row r="243">
          <cell r="K243">
            <v>198.86363636363637</v>
          </cell>
          <cell r="O243">
            <v>4531.829545454546</v>
          </cell>
        </row>
        <row r="244">
          <cell r="K244">
            <v>40827.08</v>
          </cell>
          <cell r="L244">
            <v>19565.63</v>
          </cell>
        </row>
        <row r="245">
          <cell r="O245">
            <v>994.06818181818176</v>
          </cell>
        </row>
        <row r="247">
          <cell r="O247">
            <v>994.06818181818176</v>
          </cell>
        </row>
        <row r="248">
          <cell r="K248">
            <v>196494.67</v>
          </cell>
          <cell r="L248">
            <v>19565.63</v>
          </cell>
        </row>
        <row r="249">
          <cell r="O249">
            <v>994.06818181818176</v>
          </cell>
        </row>
        <row r="251">
          <cell r="O251">
            <v>994.06818181818176</v>
          </cell>
        </row>
        <row r="253">
          <cell r="O253">
            <v>304.54545454545456</v>
          </cell>
        </row>
        <row r="255">
          <cell r="O255">
            <v>778.40909090909088</v>
          </cell>
        </row>
        <row r="257">
          <cell r="O257">
            <v>1721.590909090909</v>
          </cell>
        </row>
        <row r="259">
          <cell r="O259">
            <v>304.54545454545456</v>
          </cell>
        </row>
        <row r="274">
          <cell r="O274">
            <v>994.06818181818176</v>
          </cell>
        </row>
        <row r="299">
          <cell r="J299">
            <v>1230.5178679999999</v>
          </cell>
        </row>
        <row r="303">
          <cell r="J303">
            <v>1230.5178679999999</v>
          </cell>
        </row>
        <row r="309">
          <cell r="J309">
            <v>1230.5178679999999</v>
          </cell>
        </row>
        <row r="311">
          <cell r="J311">
            <v>1230.5178679999999</v>
          </cell>
        </row>
        <row r="317">
          <cell r="J317">
            <v>1230.5178679999999</v>
          </cell>
        </row>
        <row r="321">
          <cell r="J321">
            <v>1230.5178679999999</v>
          </cell>
        </row>
        <row r="323">
          <cell r="J323">
            <v>1230.5178679999999</v>
          </cell>
        </row>
        <row r="327">
          <cell r="J327">
            <v>1230.5178679999999</v>
          </cell>
        </row>
        <row r="329">
          <cell r="J329">
            <v>1230.5178679999999</v>
          </cell>
        </row>
        <row r="331">
          <cell r="J331">
            <v>1230.5178679999999</v>
          </cell>
        </row>
        <row r="335">
          <cell r="J335">
            <v>1230.5178679999999</v>
          </cell>
        </row>
        <row r="337">
          <cell r="J337">
            <v>1230.5178679999999</v>
          </cell>
        </row>
        <row r="347">
          <cell r="J347">
            <v>1230.5178679999999</v>
          </cell>
        </row>
        <row r="349">
          <cell r="J349">
            <v>1230.5178679999999</v>
          </cell>
        </row>
        <row r="351">
          <cell r="J351">
            <v>1230.5178679999999</v>
          </cell>
        </row>
        <row r="355">
          <cell r="J355">
            <v>1230.5178679999999</v>
          </cell>
        </row>
        <row r="357">
          <cell r="J357">
            <v>1230.5178679999999</v>
          </cell>
        </row>
        <row r="395">
          <cell r="J395">
            <v>1230.5178679999999</v>
          </cell>
        </row>
        <row r="403">
          <cell r="J403">
            <v>1230.5178679999999</v>
          </cell>
        </row>
        <row r="405">
          <cell r="J405">
            <v>1230.5178679999999</v>
          </cell>
        </row>
        <row r="407">
          <cell r="J407">
            <v>1230.5178679999999</v>
          </cell>
        </row>
        <row r="409">
          <cell r="J409">
            <v>1230.5178679999999</v>
          </cell>
        </row>
        <row r="411">
          <cell r="J411">
            <v>1230.5178679999999</v>
          </cell>
        </row>
        <row r="413">
          <cell r="J413">
            <v>1230.5178679999999</v>
          </cell>
        </row>
        <row r="415">
          <cell r="J415">
            <v>1230.5178679999999</v>
          </cell>
        </row>
        <row r="417">
          <cell r="J417">
            <v>1230.5178679999999</v>
          </cell>
        </row>
        <row r="421">
          <cell r="J421">
            <v>1230.5178679999999</v>
          </cell>
        </row>
        <row r="425">
          <cell r="J425">
            <v>1230.5178679999999</v>
          </cell>
        </row>
        <row r="429">
          <cell r="J429">
            <v>1230.5178679999999</v>
          </cell>
        </row>
        <row r="433">
          <cell r="J433">
            <v>1230.5178679999999</v>
          </cell>
        </row>
        <row r="437">
          <cell r="J437">
            <v>1230.5178679999999</v>
          </cell>
        </row>
        <row r="439">
          <cell r="J439">
            <v>1230.5178679999999</v>
          </cell>
        </row>
        <row r="443">
          <cell r="J443">
            <v>1230.5178679999999</v>
          </cell>
        </row>
        <row r="445">
          <cell r="J445">
            <v>1230.5178679999999</v>
          </cell>
        </row>
        <row r="447">
          <cell r="J447">
            <v>1230.5178679999999</v>
          </cell>
        </row>
        <row r="457">
          <cell r="J457">
            <v>1230.5178679999999</v>
          </cell>
        </row>
        <row r="459">
          <cell r="J459">
            <v>1230.5178679999999</v>
          </cell>
        </row>
        <row r="481">
          <cell r="K481">
            <v>2629972.5227272729</v>
          </cell>
          <cell r="O481">
            <v>793203.32954545459</v>
          </cell>
        </row>
        <row r="487">
          <cell r="K487">
            <v>20837.5</v>
          </cell>
          <cell r="O487">
            <v>6625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3">
          <cell r="K513">
            <v>128077.78</v>
          </cell>
          <cell r="L513">
            <v>6628.05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0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0</v>
          </cell>
          <cell r="O519">
            <v>0</v>
          </cell>
        </row>
        <row r="520">
          <cell r="K520">
            <v>0</v>
          </cell>
          <cell r="O520">
            <v>0</v>
          </cell>
          <cell r="P520">
            <v>96.590909090909093</v>
          </cell>
        </row>
        <row r="521">
          <cell r="K521">
            <v>0</v>
          </cell>
          <cell r="O521">
            <v>0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96.590909090909093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96.590909090909093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96.590909090909093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96.590909090909093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2676.1363636363635</v>
          </cell>
          <cell r="P534">
            <v>96.590909090909093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2676.1363636363635</v>
          </cell>
          <cell r="P536">
            <v>96.590909090909093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2676.1363636363635</v>
          </cell>
          <cell r="P538">
            <v>96.590909090909093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2676.1363636363635</v>
          </cell>
          <cell r="P540">
            <v>96.590909090909093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2676.1363636363635</v>
          </cell>
          <cell r="P542">
            <v>96.590909090909093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2676.1363636363635</v>
          </cell>
          <cell r="P544">
            <v>96.590909090909093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1931.2727272727273</v>
          </cell>
          <cell r="P546">
            <v>96.590909090909093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1891.0227272727273</v>
          </cell>
          <cell r="P548">
            <v>96.590909090909093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1956.3636363636363</v>
          </cell>
          <cell r="P550">
            <v>96.590909090909093</v>
          </cell>
        </row>
        <row r="551">
          <cell r="K551">
            <v>0</v>
          </cell>
          <cell r="O551">
            <v>0</v>
          </cell>
        </row>
        <row r="552">
          <cell r="K552">
            <v>0</v>
          </cell>
          <cell r="O552">
            <v>0</v>
          </cell>
          <cell r="P552">
            <v>96.590909090909093</v>
          </cell>
        </row>
        <row r="553">
          <cell r="K553">
            <v>0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96.590909090909093</v>
          </cell>
        </row>
        <row r="555">
          <cell r="K555">
            <v>0</v>
          </cell>
          <cell r="O555">
            <v>0</v>
          </cell>
        </row>
        <row r="556">
          <cell r="K556">
            <v>0</v>
          </cell>
          <cell r="O556">
            <v>0</v>
          </cell>
          <cell r="P556">
            <v>96.590909090909093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96.590909090909093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8506.613636363636</v>
          </cell>
          <cell r="P560">
            <v>96.590909090909093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96.590909090909093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96.590909090909093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96.590909090909093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96.590909090909093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315.81</v>
          </cell>
          <cell r="J572">
            <v>1680</v>
          </cell>
          <cell r="K572">
            <v>15206.362727272728</v>
          </cell>
          <cell r="L572">
            <v>1052.29</v>
          </cell>
          <cell r="N572">
            <v>140</v>
          </cell>
          <cell r="O572">
            <v>3454.875</v>
          </cell>
          <cell r="P572">
            <v>376.59090909090912</v>
          </cell>
        </row>
        <row r="573">
          <cell r="K573">
            <v>0</v>
          </cell>
          <cell r="O573">
            <v>0</v>
          </cell>
        </row>
        <row r="574">
          <cell r="I574">
            <v>315.81</v>
          </cell>
          <cell r="J574">
            <v>1680</v>
          </cell>
          <cell r="K574">
            <v>14933.294545454544</v>
          </cell>
          <cell r="L574">
            <v>1052.69</v>
          </cell>
          <cell r="N574">
            <v>140</v>
          </cell>
          <cell r="O574">
            <v>3200.556818181818</v>
          </cell>
          <cell r="P574">
            <v>376.59090909090912</v>
          </cell>
        </row>
        <row r="575">
          <cell r="K575">
            <v>0</v>
          </cell>
          <cell r="O575">
            <v>0</v>
          </cell>
        </row>
        <row r="576">
          <cell r="K576">
            <v>0</v>
          </cell>
          <cell r="O576">
            <v>0</v>
          </cell>
          <cell r="P576">
            <v>96.590909090909093</v>
          </cell>
        </row>
        <row r="577">
          <cell r="K577">
            <v>0</v>
          </cell>
          <cell r="O577">
            <v>0</v>
          </cell>
        </row>
        <row r="578">
          <cell r="I578">
            <v>315.75</v>
          </cell>
          <cell r="J578">
            <v>1680</v>
          </cell>
          <cell r="K578">
            <v>15204.832727272726</v>
          </cell>
          <cell r="L578">
            <v>1052.51</v>
          </cell>
          <cell r="N578">
            <v>140</v>
          </cell>
          <cell r="O578">
            <v>3568.5113636363635</v>
          </cell>
          <cell r="P578">
            <v>376.59090909090912</v>
          </cell>
        </row>
        <row r="579">
          <cell r="K579">
            <v>0</v>
          </cell>
          <cell r="O579">
            <v>0</v>
          </cell>
        </row>
        <row r="580">
          <cell r="I580">
            <v>378.24</v>
          </cell>
          <cell r="J580">
            <v>1680</v>
          </cell>
          <cell r="K580">
            <v>17016.762727272726</v>
          </cell>
          <cell r="L580">
            <v>1260.78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505.08</v>
          </cell>
          <cell r="J582">
            <v>1680</v>
          </cell>
          <cell r="K582">
            <v>20695.312727272729</v>
          </cell>
          <cell r="L582">
            <v>1683.61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669.46</v>
          </cell>
          <cell r="J584">
            <v>1680</v>
          </cell>
          <cell r="K584">
            <v>25462.232727272727</v>
          </cell>
          <cell r="L584">
            <v>2231.52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27317.630454545455</v>
          </cell>
          <cell r="L586">
            <v>2231.52</v>
          </cell>
          <cell r="N586">
            <v>140</v>
          </cell>
          <cell r="O586">
            <v>5399.193181818182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K588">
            <v>20195.897727272728</v>
          </cell>
          <cell r="O588">
            <v>8074.988636363636</v>
          </cell>
          <cell r="P588">
            <v>96.590909090909093</v>
          </cell>
        </row>
        <row r="589">
          <cell r="K589">
            <v>0</v>
          </cell>
          <cell r="O589">
            <v>0</v>
          </cell>
        </row>
        <row r="590">
          <cell r="K590">
            <v>20195.897727272728</v>
          </cell>
          <cell r="O590">
            <v>8074.988636363636</v>
          </cell>
          <cell r="P590">
            <v>96.590909090909093</v>
          </cell>
        </row>
        <row r="591">
          <cell r="K591">
            <v>0</v>
          </cell>
          <cell r="O591">
            <v>0</v>
          </cell>
        </row>
        <row r="592">
          <cell r="K592">
            <v>20195.897727272728</v>
          </cell>
          <cell r="O592">
            <v>8074.988636363636</v>
          </cell>
          <cell r="P592">
            <v>96.590909090909093</v>
          </cell>
        </row>
        <row r="593">
          <cell r="K593">
            <v>0</v>
          </cell>
          <cell r="O593">
            <v>0</v>
          </cell>
        </row>
        <row r="594">
          <cell r="K594">
            <v>20195.897727272728</v>
          </cell>
          <cell r="O594">
            <v>8074.988636363636</v>
          </cell>
          <cell r="P594">
            <v>96.590909090909093</v>
          </cell>
        </row>
        <row r="595">
          <cell r="K595">
            <v>0</v>
          </cell>
          <cell r="O595">
            <v>0</v>
          </cell>
        </row>
        <row r="596">
          <cell r="K596">
            <v>20195.897727272728</v>
          </cell>
          <cell r="O596">
            <v>8074.988636363636</v>
          </cell>
          <cell r="P596">
            <v>96.590909090909093</v>
          </cell>
        </row>
        <row r="597">
          <cell r="K597">
            <v>0</v>
          </cell>
          <cell r="O597">
            <v>0</v>
          </cell>
        </row>
        <row r="598">
          <cell r="K598">
            <v>198.43181818181819</v>
          </cell>
          <cell r="O598">
            <v>62.909090909090907</v>
          </cell>
          <cell r="P598">
            <v>96.590909090909093</v>
          </cell>
        </row>
        <row r="599">
          <cell r="K599">
            <v>0</v>
          </cell>
          <cell r="O599">
            <v>0</v>
          </cell>
        </row>
        <row r="600">
          <cell r="K600">
            <v>0</v>
          </cell>
          <cell r="O600">
            <v>0</v>
          </cell>
          <cell r="P600">
            <v>96.590909090909093</v>
          </cell>
        </row>
        <row r="601">
          <cell r="K601">
            <v>0</v>
          </cell>
          <cell r="O601">
            <v>0</v>
          </cell>
        </row>
        <row r="602">
          <cell r="K602">
            <v>685.38636363636363</v>
          </cell>
          <cell r="O602">
            <v>444.11363636363637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15347.284090909092</v>
          </cell>
          <cell r="O604">
            <v>3792.7159090909095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4454.545454545455</v>
          </cell>
          <cell r="O606">
            <v>1909.090909090909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I608">
            <v>315.81</v>
          </cell>
          <cell r="J608">
            <v>1680</v>
          </cell>
          <cell r="K608">
            <v>15206.362727272728</v>
          </cell>
          <cell r="L608">
            <v>1052.69</v>
          </cell>
          <cell r="N608">
            <v>140</v>
          </cell>
          <cell r="O608">
            <v>3454.875</v>
          </cell>
          <cell r="P608">
            <v>376.59090909090912</v>
          </cell>
        </row>
        <row r="609">
          <cell r="K609">
            <v>0</v>
          </cell>
          <cell r="O609">
            <v>0</v>
          </cell>
        </row>
        <row r="610">
          <cell r="K610">
            <v>3828.25</v>
          </cell>
          <cell r="O610">
            <v>312.90909090909093</v>
          </cell>
          <cell r="P610">
            <v>96.590909090909093</v>
          </cell>
        </row>
        <row r="611">
          <cell r="K611">
            <v>861.47</v>
          </cell>
          <cell r="L611">
            <v>43.08</v>
          </cell>
          <cell r="O611">
            <v>0</v>
          </cell>
        </row>
        <row r="612">
          <cell r="I612">
            <v>492.34</v>
          </cell>
          <cell r="J612">
            <v>1680</v>
          </cell>
          <cell r="K612">
            <v>18938.038636363635</v>
          </cell>
          <cell r="L612">
            <v>1641.14</v>
          </cell>
          <cell r="N612">
            <v>140</v>
          </cell>
          <cell r="O612">
            <v>2183.340909090909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I614">
            <v>585.85</v>
          </cell>
          <cell r="J614">
            <v>1680</v>
          </cell>
          <cell r="K614">
            <v>21649.828636363636</v>
          </cell>
          <cell r="L614">
            <v>1952.83</v>
          </cell>
          <cell r="N614">
            <v>140</v>
          </cell>
          <cell r="O614">
            <v>2183.340909090909</v>
          </cell>
          <cell r="P614">
            <v>376.59090909090912</v>
          </cell>
        </row>
        <row r="615">
          <cell r="K615">
            <v>0</v>
          </cell>
          <cell r="O615">
            <v>0</v>
          </cell>
        </row>
        <row r="616">
          <cell r="I616">
            <v>764.06</v>
          </cell>
          <cell r="J616">
            <v>1680</v>
          </cell>
          <cell r="K616">
            <v>26818.048636363637</v>
          </cell>
          <cell r="L616">
            <v>2546.88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1158.6500000000001</v>
          </cell>
          <cell r="J618">
            <v>1680</v>
          </cell>
          <cell r="K618">
            <v>38261.088636363638</v>
          </cell>
          <cell r="L618">
            <v>3862.17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1158.6500000000001</v>
          </cell>
          <cell r="J620">
            <v>1680</v>
          </cell>
          <cell r="K620">
            <v>38261.088636363638</v>
          </cell>
          <cell r="L620">
            <v>3862.17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492.34</v>
          </cell>
          <cell r="J622">
            <v>1680</v>
          </cell>
          <cell r="K622">
            <v>18938.038636363635</v>
          </cell>
          <cell r="L622">
            <v>1641.14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585.85</v>
          </cell>
          <cell r="J624">
            <v>1680</v>
          </cell>
          <cell r="K624">
            <v>21649.228636363638</v>
          </cell>
          <cell r="L624">
            <v>1952.83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764.06</v>
          </cell>
          <cell r="J626">
            <v>1680</v>
          </cell>
          <cell r="K626">
            <v>26818.048636363637</v>
          </cell>
          <cell r="L626">
            <v>2546.88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1158.6500000000001</v>
          </cell>
          <cell r="J628">
            <v>1680</v>
          </cell>
          <cell r="K628">
            <v>38261.088636363638</v>
          </cell>
          <cell r="L628">
            <v>3862.17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1158.6500000000001</v>
          </cell>
          <cell r="J630">
            <v>1680</v>
          </cell>
          <cell r="K630">
            <v>38261.088636363638</v>
          </cell>
          <cell r="L630">
            <v>3862.17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K632">
            <v>14416.693181818182</v>
          </cell>
          <cell r="O632">
            <v>2407.375</v>
          </cell>
          <cell r="P632">
            <v>96.590909090909093</v>
          </cell>
        </row>
        <row r="633">
          <cell r="K633">
            <v>0</v>
          </cell>
          <cell r="O633">
            <v>0</v>
          </cell>
        </row>
        <row r="634">
          <cell r="K634">
            <v>14416.693181818182</v>
          </cell>
          <cell r="O634">
            <v>2407.375</v>
          </cell>
          <cell r="P634">
            <v>96.590909090909093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K638">
            <v>14416.693181818182</v>
          </cell>
          <cell r="O638">
            <v>2407.375</v>
          </cell>
          <cell r="P638">
            <v>96.590909090909093</v>
          </cell>
        </row>
        <row r="639">
          <cell r="K639">
            <v>0</v>
          </cell>
          <cell r="O639">
            <v>0</v>
          </cell>
        </row>
        <row r="640">
          <cell r="K640">
            <v>14416.693181818182</v>
          </cell>
          <cell r="O640">
            <v>2407.375</v>
          </cell>
          <cell r="P640">
            <v>96.590909090909093</v>
          </cell>
        </row>
        <row r="641">
          <cell r="K641">
            <v>0</v>
          </cell>
          <cell r="O641">
            <v>0</v>
          </cell>
        </row>
        <row r="642">
          <cell r="K642">
            <v>6379.943181818182</v>
          </cell>
          <cell r="O642">
            <v>1182.5909090909092</v>
          </cell>
          <cell r="P642">
            <v>96.590909090909093</v>
          </cell>
        </row>
        <row r="643">
          <cell r="K643">
            <v>4597.4399999999996</v>
          </cell>
          <cell r="L643">
            <v>229.87</v>
          </cell>
          <cell r="O643">
            <v>0</v>
          </cell>
        </row>
        <row r="644">
          <cell r="K644">
            <v>3136.9886363636365</v>
          </cell>
          <cell r="O644">
            <v>1483.340909090909</v>
          </cell>
          <cell r="P644">
            <v>96.590909090909093</v>
          </cell>
        </row>
        <row r="645">
          <cell r="K645">
            <v>0</v>
          </cell>
          <cell r="O645">
            <v>0</v>
          </cell>
        </row>
        <row r="646">
          <cell r="K646">
            <v>3913.7272727272725</v>
          </cell>
          <cell r="O646">
            <v>3245.0568181818185</v>
          </cell>
          <cell r="P646">
            <v>96.590909090909093</v>
          </cell>
        </row>
        <row r="647">
          <cell r="K647">
            <v>0</v>
          </cell>
          <cell r="O647">
            <v>0</v>
          </cell>
        </row>
        <row r="648">
          <cell r="K648">
            <v>1900.0113636363635</v>
          </cell>
          <cell r="O648">
            <v>1048.4772727272727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1694.5795454545455</v>
          </cell>
          <cell r="O650">
            <v>1060.840909090909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16669.636363636364</v>
          </cell>
          <cell r="O652">
            <v>4966.25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6036.7272727272721</v>
          </cell>
          <cell r="O654">
            <v>4529.931818181818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15550</v>
          </cell>
          <cell r="O658">
            <v>3521.4318181818185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0</v>
          </cell>
          <cell r="O660">
            <v>0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339.93181818181819</v>
          </cell>
          <cell r="O662">
            <v>258.14772727272725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96.590909090909093</v>
          </cell>
        </row>
        <row r="665">
          <cell r="K665">
            <v>0</v>
          </cell>
          <cell r="O665">
            <v>0</v>
          </cell>
        </row>
        <row r="666">
          <cell r="K666">
            <v>0</v>
          </cell>
          <cell r="O666">
            <v>0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0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K671">
            <v>0</v>
          </cell>
          <cell r="O671">
            <v>0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K673">
            <v>0</v>
          </cell>
          <cell r="O673">
            <v>0</v>
          </cell>
        </row>
        <row r="674">
          <cell r="K674">
            <v>609.7954545454545</v>
          </cell>
          <cell r="O674">
            <v>436.71590909090907</v>
          </cell>
          <cell r="P674">
            <v>96.590909090909093</v>
          </cell>
        </row>
        <row r="675">
          <cell r="K675">
            <v>0</v>
          </cell>
          <cell r="O675">
            <v>0</v>
          </cell>
        </row>
        <row r="676">
          <cell r="K676">
            <v>964.29545454545462</v>
          </cell>
          <cell r="O676">
            <v>658.23863636363637</v>
          </cell>
          <cell r="P676">
            <v>96.590909090909093</v>
          </cell>
        </row>
        <row r="677">
          <cell r="K677">
            <v>0</v>
          </cell>
          <cell r="O677">
            <v>0</v>
          </cell>
        </row>
        <row r="678">
          <cell r="K678">
            <v>704.93181818181824</v>
          </cell>
          <cell r="O678">
            <v>649.71590909090912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5508.5609090909093</v>
          </cell>
          <cell r="O680">
            <v>1054.3636363636365</v>
          </cell>
          <cell r="P680">
            <v>96.590909090909093</v>
          </cell>
        </row>
        <row r="681">
          <cell r="K681">
            <v>4206.3599999999997</v>
          </cell>
          <cell r="L681">
            <v>217.68</v>
          </cell>
          <cell r="O681">
            <v>0</v>
          </cell>
        </row>
        <row r="682">
          <cell r="K682">
            <v>4286.340909090909</v>
          </cell>
          <cell r="O682">
            <v>1054.3636363636365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3622.38</v>
          </cell>
          <cell r="L685">
            <v>187.46</v>
          </cell>
          <cell r="O685">
            <v>0</v>
          </cell>
        </row>
        <row r="686">
          <cell r="K686">
            <v>3887.6590909090905</v>
          </cell>
          <cell r="O686">
            <v>800.27272727272725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54555.73863636364</v>
          </cell>
          <cell r="O688">
            <v>1134.9318181818182</v>
          </cell>
          <cell r="P688">
            <v>96.590909090909093</v>
          </cell>
        </row>
        <row r="689">
          <cell r="K689">
            <v>0</v>
          </cell>
          <cell r="O689">
            <v>0</v>
          </cell>
        </row>
        <row r="690">
          <cell r="K690">
            <v>932.6704545454545</v>
          </cell>
          <cell r="O690">
            <v>857.88636363636374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0</v>
          </cell>
          <cell r="O692">
            <v>0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398.68181818181813</v>
          </cell>
          <cell r="O694">
            <v>254.09090909090909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8249.8409090909081</v>
          </cell>
          <cell r="O696">
            <v>5441.1363636363631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0</v>
          </cell>
          <cell r="O698">
            <v>0</v>
          </cell>
          <cell r="P698">
            <v>96.590909090909093</v>
          </cell>
        </row>
        <row r="699">
          <cell r="K699">
            <v>0</v>
          </cell>
          <cell r="O699">
            <v>0</v>
          </cell>
        </row>
        <row r="700">
          <cell r="K700">
            <v>5508.5609090909093</v>
          </cell>
          <cell r="O700">
            <v>1054.3636363636365</v>
          </cell>
          <cell r="P700">
            <v>96.590909090909093</v>
          </cell>
        </row>
        <row r="701">
          <cell r="K701">
            <v>3658.09</v>
          </cell>
          <cell r="L701">
            <v>187.46</v>
          </cell>
          <cell r="O701">
            <v>0</v>
          </cell>
        </row>
        <row r="702">
          <cell r="K702">
            <v>17899.754090909093</v>
          </cell>
          <cell r="O702">
            <v>1254.7272727272727</v>
          </cell>
          <cell r="P702">
            <v>96.590909090909093</v>
          </cell>
        </row>
        <row r="703">
          <cell r="K703">
            <v>3622.38</v>
          </cell>
          <cell r="L703">
            <v>187.46</v>
          </cell>
        </row>
        <row r="704">
          <cell r="K704">
            <v>2322.1704545454545</v>
          </cell>
          <cell r="O704">
            <v>1918.0568181818182</v>
          </cell>
          <cell r="P704">
            <v>96.590909090909093</v>
          </cell>
        </row>
        <row r="705">
          <cell r="K705">
            <v>0</v>
          </cell>
          <cell r="O705">
            <v>0</v>
          </cell>
        </row>
        <row r="706">
          <cell r="K706">
            <v>2322.1704545454545</v>
          </cell>
          <cell r="O706">
            <v>1918.0568181818182</v>
          </cell>
          <cell r="P706">
            <v>96.590909090909093</v>
          </cell>
        </row>
        <row r="707">
          <cell r="K707">
            <v>0</v>
          </cell>
          <cell r="O707">
            <v>0</v>
          </cell>
        </row>
        <row r="708">
          <cell r="K708">
            <v>3506.2495454545451</v>
          </cell>
          <cell r="O708">
            <v>1166.875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2359.852272727273</v>
          </cell>
          <cell r="O710">
            <v>926.44318181818176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99716.098181818175</v>
          </cell>
          <cell r="O712">
            <v>3412.522727272727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2354.284090909091</v>
          </cell>
          <cell r="O714">
            <v>1872.806818181818</v>
          </cell>
          <cell r="P714">
            <v>96.590909090909093</v>
          </cell>
        </row>
        <row r="715">
          <cell r="K715">
            <v>0</v>
          </cell>
          <cell r="O715">
            <v>0</v>
          </cell>
        </row>
        <row r="716">
          <cell r="K716">
            <v>2600.2613636363635</v>
          </cell>
          <cell r="O716">
            <v>891.61363636363637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699.21590909090901</v>
          </cell>
          <cell r="O718">
            <v>388.1704545454545</v>
          </cell>
          <cell r="P718">
            <v>96.590909090909093</v>
          </cell>
        </row>
        <row r="719">
          <cell r="K719">
            <v>105.22</v>
          </cell>
          <cell r="L719">
            <v>5.45</v>
          </cell>
          <cell r="M719">
            <v>16.34</v>
          </cell>
          <cell r="O719">
            <v>0</v>
          </cell>
        </row>
        <row r="720">
          <cell r="K720">
            <v>2088.1059090909093</v>
          </cell>
          <cell r="O720">
            <v>388.1704545454545</v>
          </cell>
          <cell r="P720">
            <v>96.590909090909093</v>
          </cell>
        </row>
        <row r="721">
          <cell r="K721">
            <v>0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210.46</v>
          </cell>
          <cell r="L723">
            <v>10.89</v>
          </cell>
          <cell r="M723">
            <v>32.68</v>
          </cell>
          <cell r="O723">
            <v>0</v>
          </cell>
        </row>
        <row r="724">
          <cell r="K724">
            <v>699.21590909090901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0</v>
          </cell>
          <cell r="O727">
            <v>0</v>
          </cell>
        </row>
        <row r="728">
          <cell r="K728">
            <v>2338.1059090909093</v>
          </cell>
          <cell r="O728">
            <v>388.1704545454545</v>
          </cell>
          <cell r="P728">
            <v>96.590909090909093</v>
          </cell>
        </row>
        <row r="729">
          <cell r="K729">
            <v>0</v>
          </cell>
          <cell r="O729">
            <v>0</v>
          </cell>
        </row>
        <row r="730">
          <cell r="K730">
            <v>0</v>
          </cell>
          <cell r="O730">
            <v>0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0</v>
          </cell>
          <cell r="O732">
            <v>0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12177.886363636364</v>
          </cell>
          <cell r="O734">
            <v>1823.0568181818182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1419.909090909091</v>
          </cell>
          <cell r="O736">
            <v>1343.7727272727273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12267.75</v>
          </cell>
          <cell r="O738">
            <v>1872.409090909091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13046.965909090908</v>
          </cell>
          <cell r="O740">
            <v>2413.25</v>
          </cell>
          <cell r="P740">
            <v>96.590909090909093</v>
          </cell>
        </row>
        <row r="742">
          <cell r="K742">
            <v>12559.636363636364</v>
          </cell>
          <cell r="O742">
            <v>2103.409090909091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12883.102272727272</v>
          </cell>
          <cell r="O744">
            <v>2373.4772727272725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3034.386363636364</v>
          </cell>
          <cell r="O748">
            <v>2459.193181818182</v>
          </cell>
          <cell r="P748">
            <v>96.590909090909093</v>
          </cell>
        </row>
        <row r="749">
          <cell r="K749">
            <v>0</v>
          </cell>
          <cell r="O749">
            <v>0</v>
          </cell>
        </row>
        <row r="750">
          <cell r="K750">
            <v>1416.7045454545455</v>
          </cell>
          <cell r="O750">
            <v>1279.3863636363635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4320.431818181818</v>
          </cell>
          <cell r="O752">
            <v>3237.0454545454545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4973.602272727273</v>
          </cell>
          <cell r="O754">
            <v>2807.9204545454545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8335.079545454546</v>
          </cell>
          <cell r="O756">
            <v>5470.420454545455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0</v>
          </cell>
          <cell r="O758">
            <v>0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1648.7045454545453</v>
          </cell>
          <cell r="O760">
            <v>1608.3181818181818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13817.795454545454</v>
          </cell>
          <cell r="O762">
            <v>2786.0795454545455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2160.363636363636</v>
          </cell>
          <cell r="O764">
            <v>1792.9772727272727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2359.7954545454545</v>
          </cell>
          <cell r="O766">
            <v>1651.4772727272727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988.48863636363637</v>
          </cell>
          <cell r="O768">
            <v>429.04545454545456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3186.2695454545456</v>
          </cell>
          <cell r="O770">
            <v>2349.931818181818</v>
          </cell>
          <cell r="P770">
            <v>96.590909090909093</v>
          </cell>
        </row>
        <row r="771">
          <cell r="K771">
            <v>3625.07</v>
          </cell>
          <cell r="L771">
            <v>187.57</v>
          </cell>
          <cell r="O771">
            <v>0</v>
          </cell>
        </row>
        <row r="772">
          <cell r="K772">
            <v>8990.4059090909086</v>
          </cell>
          <cell r="O772">
            <v>2450.113636363636</v>
          </cell>
          <cell r="P772">
            <v>96.590909090909093</v>
          </cell>
        </row>
        <row r="773">
          <cell r="K773">
            <v>3390.88</v>
          </cell>
          <cell r="L773">
            <v>175.48</v>
          </cell>
        </row>
        <row r="774">
          <cell r="K774">
            <v>3917.8413636363634</v>
          </cell>
          <cell r="O774">
            <v>779.875</v>
          </cell>
          <cell r="P774">
            <v>96.590909090909093</v>
          </cell>
        </row>
        <row r="775">
          <cell r="K775">
            <v>3085.72</v>
          </cell>
          <cell r="L775">
            <v>159.69</v>
          </cell>
          <cell r="O775">
            <v>0</v>
          </cell>
        </row>
        <row r="776">
          <cell r="K776">
            <v>5492.8109090909093</v>
          </cell>
          <cell r="O776">
            <v>1033.534090909091</v>
          </cell>
          <cell r="P776">
            <v>96.590909090909093</v>
          </cell>
        </row>
        <row r="777">
          <cell r="K777">
            <v>3814.41</v>
          </cell>
          <cell r="L777">
            <v>197.4</v>
          </cell>
          <cell r="O777">
            <v>0</v>
          </cell>
        </row>
        <row r="778">
          <cell r="K778">
            <v>5653.0040909090912</v>
          </cell>
          <cell r="O778">
            <v>1034.4204545454545</v>
          </cell>
          <cell r="P778">
            <v>96.590909090909093</v>
          </cell>
        </row>
        <row r="779">
          <cell r="K779">
            <v>3622.38</v>
          </cell>
          <cell r="L779">
            <v>187.46</v>
          </cell>
          <cell r="O779">
            <v>0</v>
          </cell>
        </row>
        <row r="780">
          <cell r="K780">
            <v>2344.1022727272725</v>
          </cell>
          <cell r="O780">
            <v>905.61363636363637</v>
          </cell>
          <cell r="P780">
            <v>96.590909090909093</v>
          </cell>
        </row>
        <row r="781">
          <cell r="K781">
            <v>0</v>
          </cell>
          <cell r="O781">
            <v>0</v>
          </cell>
        </row>
        <row r="782">
          <cell r="K782">
            <v>824.69318181818176</v>
          </cell>
          <cell r="O782">
            <v>104.80681818181819</v>
          </cell>
          <cell r="P782">
            <v>96.590909090909093</v>
          </cell>
        </row>
        <row r="783">
          <cell r="K783">
            <v>0</v>
          </cell>
          <cell r="O783">
            <v>0</v>
          </cell>
        </row>
        <row r="784">
          <cell r="K784">
            <v>5492.8109090909093</v>
          </cell>
          <cell r="O784">
            <v>1033.534090909091</v>
          </cell>
          <cell r="P784">
            <v>96.590909090909093</v>
          </cell>
        </row>
        <row r="785">
          <cell r="K785">
            <v>4107.99</v>
          </cell>
          <cell r="L785">
            <v>212.59</v>
          </cell>
          <cell r="O785">
            <v>0</v>
          </cell>
        </row>
        <row r="786">
          <cell r="K786">
            <v>2141.3631818181821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0</v>
          </cell>
          <cell r="O788">
            <v>0</v>
          </cell>
          <cell r="P788">
            <v>96.590909090909093</v>
          </cell>
        </row>
        <row r="789">
          <cell r="K789">
            <v>0</v>
          </cell>
          <cell r="O789">
            <v>0</v>
          </cell>
        </row>
        <row r="790">
          <cell r="K790">
            <v>0</v>
          </cell>
          <cell r="O790">
            <v>0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0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0</v>
          </cell>
          <cell r="O794">
            <v>0</v>
          </cell>
          <cell r="P794">
            <v>96.590909090909093</v>
          </cell>
        </row>
        <row r="795">
          <cell r="K795">
            <v>0</v>
          </cell>
          <cell r="O795">
            <v>0</v>
          </cell>
        </row>
        <row r="796">
          <cell r="K796">
            <v>0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0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13249.861818181818</v>
          </cell>
          <cell r="O800">
            <v>233.26136363636365</v>
          </cell>
          <cell r="P800">
            <v>306.59090909090912</v>
          </cell>
        </row>
        <row r="801">
          <cell r="K801">
            <v>0</v>
          </cell>
          <cell r="O801">
            <v>0</v>
          </cell>
        </row>
        <row r="802">
          <cell r="K802">
            <v>1494.4777272727272</v>
          </cell>
          <cell r="O802">
            <v>581.96590909090912</v>
          </cell>
          <cell r="P802">
            <v>96.590909090909093</v>
          </cell>
        </row>
        <row r="803">
          <cell r="K803">
            <v>1070.0899999999999</v>
          </cell>
          <cell r="L803">
            <v>55.37</v>
          </cell>
          <cell r="O803">
            <v>0</v>
          </cell>
        </row>
        <row r="804">
          <cell r="K804">
            <v>1618.3940909090909</v>
          </cell>
          <cell r="O804">
            <v>621.73863636363637</v>
          </cell>
          <cell r="P804">
            <v>96.590909090909093</v>
          </cell>
        </row>
        <row r="805">
          <cell r="K805">
            <v>1645.81</v>
          </cell>
          <cell r="L805">
            <v>79.53</v>
          </cell>
          <cell r="O805">
            <v>0</v>
          </cell>
        </row>
        <row r="806">
          <cell r="K806">
            <v>2506.7077272727274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219.06818181818181</v>
          </cell>
          <cell r="O808">
            <v>273.03409090909093</v>
          </cell>
          <cell r="P808">
            <v>96.590909090909093</v>
          </cell>
        </row>
        <row r="809">
          <cell r="K809">
            <v>1546.81</v>
          </cell>
          <cell r="L809">
            <v>80.05</v>
          </cell>
          <cell r="O809">
            <v>0</v>
          </cell>
        </row>
        <row r="810">
          <cell r="K810">
            <v>1305.7272727272727</v>
          </cell>
          <cell r="O810">
            <v>904.31818181818176</v>
          </cell>
          <cell r="P810">
            <v>96.590909090909093</v>
          </cell>
        </row>
        <row r="811">
          <cell r="K811">
            <v>19565.29</v>
          </cell>
          <cell r="L811">
            <v>1012.51</v>
          </cell>
          <cell r="O811">
            <v>0</v>
          </cell>
        </row>
        <row r="812">
          <cell r="K812">
            <v>474.69318181818181</v>
          </cell>
          <cell r="O812">
            <v>104.80681818181819</v>
          </cell>
          <cell r="P812">
            <v>96.590909090909093</v>
          </cell>
        </row>
        <row r="813">
          <cell r="K813">
            <v>0</v>
          </cell>
          <cell r="O813">
            <v>0</v>
          </cell>
        </row>
        <row r="814">
          <cell r="K814">
            <v>8431.454545454546</v>
          </cell>
          <cell r="O814">
            <v>7982.5</v>
          </cell>
          <cell r="P814">
            <v>96.590909090909093</v>
          </cell>
        </row>
        <row r="815">
          <cell r="K815">
            <v>0</v>
          </cell>
          <cell r="O815">
            <v>0</v>
          </cell>
        </row>
        <row r="816">
          <cell r="K816">
            <v>4215.727272727273</v>
          </cell>
          <cell r="O816">
            <v>3991.25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4215.727272727273</v>
          </cell>
          <cell r="O818">
            <v>3991.25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0</v>
          </cell>
          <cell r="O822">
            <v>0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0</v>
          </cell>
          <cell r="O824">
            <v>0</v>
          </cell>
          <cell r="P824">
            <v>96.590909090909093</v>
          </cell>
        </row>
        <row r="825">
          <cell r="K825">
            <v>546197.52</v>
          </cell>
          <cell r="L825">
            <v>30582.02</v>
          </cell>
          <cell r="M825">
            <v>3229.46</v>
          </cell>
          <cell r="N825">
            <v>32475.46</v>
          </cell>
          <cell r="O825">
            <v>0</v>
          </cell>
        </row>
        <row r="826">
          <cell r="K826">
            <v>2714.5909090909095</v>
          </cell>
          <cell r="O826">
            <v>1982.9431818181818</v>
          </cell>
          <cell r="P826">
            <v>96.590909090909093</v>
          </cell>
        </row>
        <row r="827">
          <cell r="K827">
            <v>0</v>
          </cell>
          <cell r="O827">
            <v>0</v>
          </cell>
        </row>
        <row r="828">
          <cell r="K828">
            <v>14233.022727272726</v>
          </cell>
          <cell r="O828">
            <v>3036.25</v>
          </cell>
          <cell r="P828">
            <v>96.590909090909093</v>
          </cell>
        </row>
        <row r="829">
          <cell r="K829">
            <v>0</v>
          </cell>
          <cell r="O829">
            <v>0</v>
          </cell>
        </row>
        <row r="830">
          <cell r="K830">
            <v>0</v>
          </cell>
          <cell r="O830">
            <v>0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0</v>
          </cell>
          <cell r="O832">
            <v>0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0</v>
          </cell>
          <cell r="O834">
            <v>0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0</v>
          </cell>
          <cell r="O836">
            <v>0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0</v>
          </cell>
          <cell r="O838">
            <v>0</v>
          </cell>
          <cell r="P838">
            <v>96.590909090909093</v>
          </cell>
        </row>
        <row r="839">
          <cell r="K839">
            <v>0</v>
          </cell>
          <cell r="O839">
            <v>0</v>
          </cell>
        </row>
        <row r="840">
          <cell r="K840">
            <v>0</v>
          </cell>
          <cell r="O840">
            <v>0</v>
          </cell>
          <cell r="P840">
            <v>96.590909090909093</v>
          </cell>
        </row>
        <row r="841">
          <cell r="K841">
            <v>0</v>
          </cell>
          <cell r="O841">
            <v>0</v>
          </cell>
        </row>
        <row r="842">
          <cell r="K842">
            <v>2344.1022727272725</v>
          </cell>
          <cell r="O842">
            <v>905.61363636363637</v>
          </cell>
          <cell r="P842">
            <v>96.590909090909093</v>
          </cell>
        </row>
        <row r="875">
          <cell r="J875">
            <v>70985</v>
          </cell>
        </row>
      </sheetData>
      <sheetData sheetId="3"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229">
          <cell r="K229">
            <v>105529.67</v>
          </cell>
        </row>
        <row r="241">
          <cell r="O241">
            <v>994.06818181818176</v>
          </cell>
        </row>
        <row r="242">
          <cell r="K242">
            <v>170787.07</v>
          </cell>
          <cell r="L242">
            <v>19565.63</v>
          </cell>
        </row>
        <row r="243">
          <cell r="K243">
            <v>198.86363636363637</v>
          </cell>
          <cell r="O243">
            <v>4531.829545454546</v>
          </cell>
        </row>
        <row r="244">
          <cell r="K244">
            <v>40827.08</v>
          </cell>
          <cell r="L244">
            <v>19565.63</v>
          </cell>
        </row>
        <row r="245">
          <cell r="O245">
            <v>994.06818181818176</v>
          </cell>
        </row>
        <row r="247">
          <cell r="O247">
            <v>994.06818181818176</v>
          </cell>
        </row>
        <row r="248">
          <cell r="K248">
            <v>196494.67</v>
          </cell>
          <cell r="L248">
            <v>19565.63</v>
          </cell>
        </row>
        <row r="249">
          <cell r="O249">
            <v>994.06818181818176</v>
          </cell>
        </row>
        <row r="251">
          <cell r="O251">
            <v>994.06818181818176</v>
          </cell>
        </row>
        <row r="253">
          <cell r="O253">
            <v>304.54545454545456</v>
          </cell>
        </row>
        <row r="255">
          <cell r="O255">
            <v>778.40909090909088</v>
          </cell>
        </row>
        <row r="257">
          <cell r="O257">
            <v>1721.590909090909</v>
          </cell>
        </row>
        <row r="259">
          <cell r="O259">
            <v>304.54545454545456</v>
          </cell>
        </row>
        <row r="274">
          <cell r="O274">
            <v>994.06818181818176</v>
          </cell>
        </row>
        <row r="299">
          <cell r="J299">
            <v>1230.5178679999999</v>
          </cell>
        </row>
        <row r="301">
          <cell r="J301">
            <v>1230.5178679999999</v>
          </cell>
        </row>
        <row r="303">
          <cell r="J303">
            <v>1230.5178679999999</v>
          </cell>
        </row>
        <row r="309">
          <cell r="J309">
            <v>1230.5178679999999</v>
          </cell>
        </row>
        <row r="311">
          <cell r="J311">
            <v>1230.5178679999999</v>
          </cell>
        </row>
        <row r="317">
          <cell r="J317">
            <v>1230.5178679999999</v>
          </cell>
        </row>
        <row r="319">
          <cell r="J319">
            <v>1230.5178679999999</v>
          </cell>
        </row>
        <row r="321">
          <cell r="J321">
            <v>1230.5178679999999</v>
          </cell>
        </row>
        <row r="323">
          <cell r="J323">
            <v>1230.5178679999999</v>
          </cell>
        </row>
        <row r="327">
          <cell r="J327">
            <v>1230.5178679999999</v>
          </cell>
        </row>
        <row r="329">
          <cell r="J329">
            <v>1230.5178679999999</v>
          </cell>
        </row>
        <row r="331">
          <cell r="J331">
            <v>1230.5178679999999</v>
          </cell>
        </row>
        <row r="335">
          <cell r="J335">
            <v>1230.5178679999999</v>
          </cell>
        </row>
        <row r="337">
          <cell r="J337">
            <v>1230.5178679999999</v>
          </cell>
        </row>
        <row r="347">
          <cell r="J347">
            <v>1230.5178679999999</v>
          </cell>
        </row>
        <row r="349">
          <cell r="J349">
            <v>1230.5178679999999</v>
          </cell>
        </row>
        <row r="351">
          <cell r="J351">
            <v>1230.5178679999999</v>
          </cell>
        </row>
        <row r="355">
          <cell r="J355">
            <v>1230.5178679999999</v>
          </cell>
        </row>
        <row r="357">
          <cell r="J357">
            <v>1230.5178679999999</v>
          </cell>
        </row>
        <row r="395">
          <cell r="J395">
            <v>1230.5178679999999</v>
          </cell>
        </row>
        <row r="403">
          <cell r="J403">
            <v>1230.5178679999999</v>
          </cell>
        </row>
        <row r="405">
          <cell r="J405">
            <v>1230.5178679999999</v>
          </cell>
        </row>
        <row r="407">
          <cell r="J407">
            <v>1230.5178679999999</v>
          </cell>
        </row>
        <row r="409">
          <cell r="J409">
            <v>1230.5178679999999</v>
          </cell>
        </row>
        <row r="411">
          <cell r="J411">
            <v>1230.5178679999999</v>
          </cell>
        </row>
        <row r="413">
          <cell r="J413">
            <v>1230.5178679999999</v>
          </cell>
        </row>
        <row r="415">
          <cell r="J415">
            <v>1230.5178679999999</v>
          </cell>
        </row>
        <row r="417">
          <cell r="J417">
            <v>1230.5178679999999</v>
          </cell>
        </row>
        <row r="421">
          <cell r="J421">
            <v>1230.5178679999999</v>
          </cell>
        </row>
        <row r="425">
          <cell r="J425">
            <v>1230.5178679999999</v>
          </cell>
        </row>
        <row r="429">
          <cell r="J429">
            <v>1230.5178679999999</v>
          </cell>
        </row>
        <row r="433">
          <cell r="J433">
            <v>1230.5178679999999</v>
          </cell>
        </row>
        <row r="437">
          <cell r="J437">
            <v>1230.5178679999999</v>
          </cell>
        </row>
        <row r="439">
          <cell r="J439">
            <v>1230.5178679999999</v>
          </cell>
        </row>
        <row r="443">
          <cell r="J443">
            <v>1230.5178679999999</v>
          </cell>
        </row>
        <row r="445">
          <cell r="J445">
            <v>1230.5178679999999</v>
          </cell>
        </row>
        <row r="447">
          <cell r="J447">
            <v>1230.5178679999999</v>
          </cell>
        </row>
        <row r="457">
          <cell r="J457">
            <v>1230.5178679999999</v>
          </cell>
        </row>
        <row r="459">
          <cell r="J459">
            <v>1230.5178679999999</v>
          </cell>
        </row>
        <row r="463">
          <cell r="J463">
            <v>1230.5178679999999</v>
          </cell>
        </row>
        <row r="481">
          <cell r="K481">
            <v>2623368.7727272725</v>
          </cell>
          <cell r="O481">
            <v>792151.875</v>
          </cell>
        </row>
        <row r="487">
          <cell r="K487">
            <v>17309.090909090908</v>
          </cell>
          <cell r="O487">
            <v>5573.863636363636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3">
          <cell r="K513">
            <v>128077.78</v>
          </cell>
          <cell r="L513">
            <v>6628.05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0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0</v>
          </cell>
          <cell r="O519">
            <v>0</v>
          </cell>
        </row>
        <row r="520">
          <cell r="K520">
            <v>0</v>
          </cell>
          <cell r="O520">
            <v>0</v>
          </cell>
          <cell r="P520">
            <v>96.590909090909093</v>
          </cell>
        </row>
        <row r="521">
          <cell r="K521">
            <v>0</v>
          </cell>
          <cell r="O521">
            <v>0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96.590909090909093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96.590909090909093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96.590909090909093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96.590909090909093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2676.1363636363635</v>
          </cell>
          <cell r="P534">
            <v>96.590909090909093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2676.1363636363635</v>
          </cell>
          <cell r="P536">
            <v>96.590909090909093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2676.1363636363635</v>
          </cell>
          <cell r="P538">
            <v>96.590909090909093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2676.1363636363635</v>
          </cell>
          <cell r="P540">
            <v>96.590909090909093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2676.1363636363635</v>
          </cell>
          <cell r="P542">
            <v>96.590909090909093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2676.1363636363635</v>
          </cell>
          <cell r="P544">
            <v>96.590909090909093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1931.2727272727273</v>
          </cell>
          <cell r="P546">
            <v>96.590909090909093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1891.0227272727273</v>
          </cell>
          <cell r="P548">
            <v>96.590909090909093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1956.3636363636363</v>
          </cell>
          <cell r="P550">
            <v>96.590909090909093</v>
          </cell>
        </row>
        <row r="551">
          <cell r="K551">
            <v>0</v>
          </cell>
          <cell r="O551">
            <v>0</v>
          </cell>
        </row>
        <row r="552">
          <cell r="K552">
            <v>0</v>
          </cell>
          <cell r="O552">
            <v>0</v>
          </cell>
          <cell r="P552">
            <v>96.590909090909093</v>
          </cell>
        </row>
        <row r="553">
          <cell r="K553">
            <v>0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96.590909090909093</v>
          </cell>
        </row>
        <row r="555">
          <cell r="K555">
            <v>0</v>
          </cell>
          <cell r="O555">
            <v>0</v>
          </cell>
        </row>
        <row r="556">
          <cell r="K556">
            <v>0</v>
          </cell>
          <cell r="O556">
            <v>0</v>
          </cell>
          <cell r="P556">
            <v>96.590909090909093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96.590909090909093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8506.613636363636</v>
          </cell>
          <cell r="P560">
            <v>96.590909090909093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96.590909090909093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96.590909090909093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96.590909090909093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96.590909090909093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315.81</v>
          </cell>
          <cell r="J572">
            <v>1680</v>
          </cell>
          <cell r="K572">
            <v>15206.362727272728</v>
          </cell>
          <cell r="L572">
            <v>1052.69</v>
          </cell>
          <cell r="N572">
            <v>140</v>
          </cell>
          <cell r="O572">
            <v>3454.875</v>
          </cell>
          <cell r="P572">
            <v>376.59090909090912</v>
          </cell>
        </row>
        <row r="573">
          <cell r="K573">
            <v>0</v>
          </cell>
          <cell r="O573">
            <v>0</v>
          </cell>
        </row>
        <row r="574">
          <cell r="I574">
            <v>315.81</v>
          </cell>
          <cell r="J574">
            <v>1680</v>
          </cell>
          <cell r="K574">
            <v>14933.294545454544</v>
          </cell>
          <cell r="L574">
            <v>1052.69</v>
          </cell>
          <cell r="N574">
            <v>140</v>
          </cell>
          <cell r="O574">
            <v>3200.556818181818</v>
          </cell>
          <cell r="P574">
            <v>376.59090909090912</v>
          </cell>
        </row>
        <row r="575">
          <cell r="K575">
            <v>0</v>
          </cell>
          <cell r="O575">
            <v>0</v>
          </cell>
        </row>
        <row r="576">
          <cell r="K576">
            <v>0</v>
          </cell>
          <cell r="O576">
            <v>0</v>
          </cell>
          <cell r="P576">
            <v>96.590909090909093</v>
          </cell>
        </row>
        <row r="577">
          <cell r="K577">
            <v>0</v>
          </cell>
          <cell r="O577">
            <v>0</v>
          </cell>
        </row>
        <row r="578">
          <cell r="I578">
            <v>315.75</v>
          </cell>
          <cell r="J578">
            <v>1680</v>
          </cell>
          <cell r="K578">
            <v>15204.832727272726</v>
          </cell>
          <cell r="L578">
            <v>1052.51</v>
          </cell>
          <cell r="N578">
            <v>140</v>
          </cell>
          <cell r="O578">
            <v>3568.5113636363635</v>
          </cell>
          <cell r="P578">
            <v>376.59090909090912</v>
          </cell>
        </row>
        <row r="579">
          <cell r="K579">
            <v>0</v>
          </cell>
          <cell r="O579">
            <v>0</v>
          </cell>
        </row>
        <row r="580">
          <cell r="I580">
            <v>378.24</v>
          </cell>
          <cell r="J580">
            <v>1680</v>
          </cell>
          <cell r="K580">
            <v>17016.762727272726</v>
          </cell>
          <cell r="L580">
            <v>1260.78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505.08</v>
          </cell>
          <cell r="J582">
            <v>1680</v>
          </cell>
          <cell r="K582">
            <v>20695.312727272729</v>
          </cell>
          <cell r="L582">
            <v>1683.61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669.46</v>
          </cell>
          <cell r="J584">
            <v>1680</v>
          </cell>
          <cell r="K584">
            <v>25462.232727272727</v>
          </cell>
          <cell r="L584">
            <v>2231.52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27317.640454545457</v>
          </cell>
          <cell r="L586">
            <v>2231.52</v>
          </cell>
          <cell r="N586">
            <v>140</v>
          </cell>
          <cell r="O586">
            <v>5399.193181818182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K588">
            <v>20195.897727272728</v>
          </cell>
          <cell r="O588">
            <v>8074.988636363636</v>
          </cell>
          <cell r="P588">
            <v>96.590909090909093</v>
          </cell>
        </row>
        <row r="589">
          <cell r="K589">
            <v>0</v>
          </cell>
          <cell r="O589">
            <v>0</v>
          </cell>
        </row>
        <row r="590">
          <cell r="K590">
            <v>20195.897727272728</v>
          </cell>
          <cell r="O590">
            <v>8074.988636363636</v>
          </cell>
          <cell r="P590">
            <v>96.590909090909093</v>
          </cell>
        </row>
        <row r="591">
          <cell r="K591">
            <v>0</v>
          </cell>
          <cell r="O591">
            <v>0</v>
          </cell>
        </row>
        <row r="592">
          <cell r="K592">
            <v>20195.897727272728</v>
          </cell>
          <cell r="O592">
            <v>8074.988636363636</v>
          </cell>
          <cell r="P592">
            <v>96.590909090909093</v>
          </cell>
        </row>
        <row r="593">
          <cell r="K593">
            <v>0</v>
          </cell>
          <cell r="O593">
            <v>0</v>
          </cell>
        </row>
        <row r="594">
          <cell r="K594">
            <v>20195.897727272728</v>
          </cell>
          <cell r="O594">
            <v>8074.988636363636</v>
          </cell>
          <cell r="P594">
            <v>96.590909090909093</v>
          </cell>
        </row>
        <row r="595">
          <cell r="K595">
            <v>0</v>
          </cell>
          <cell r="O595">
            <v>0</v>
          </cell>
        </row>
        <row r="596">
          <cell r="K596">
            <v>20195.897727272728</v>
          </cell>
          <cell r="O596">
            <v>8074.988636363636</v>
          </cell>
          <cell r="P596">
            <v>96.590909090909093</v>
          </cell>
        </row>
        <row r="597">
          <cell r="K597">
            <v>0</v>
          </cell>
          <cell r="O597">
            <v>0</v>
          </cell>
        </row>
        <row r="598">
          <cell r="K598">
            <v>198.43181818181819</v>
          </cell>
          <cell r="O598">
            <v>62.909090909090907</v>
          </cell>
          <cell r="P598">
            <v>96.590909090909093</v>
          </cell>
        </row>
        <row r="599">
          <cell r="K599">
            <v>0</v>
          </cell>
          <cell r="O599">
            <v>0</v>
          </cell>
        </row>
        <row r="600">
          <cell r="K600">
            <v>0</v>
          </cell>
          <cell r="O600">
            <v>0</v>
          </cell>
          <cell r="P600">
            <v>96.590909090909093</v>
          </cell>
        </row>
        <row r="601">
          <cell r="K601">
            <v>0</v>
          </cell>
          <cell r="O601">
            <v>0</v>
          </cell>
        </row>
        <row r="602">
          <cell r="K602">
            <v>685.38636363636363</v>
          </cell>
          <cell r="O602">
            <v>444.11363636363637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15347.284090909092</v>
          </cell>
          <cell r="O604">
            <v>3792.7159090909095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4454.545454545455</v>
          </cell>
          <cell r="O606">
            <v>1909.090909090909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I608">
            <v>315.81</v>
          </cell>
          <cell r="J608">
            <v>1680</v>
          </cell>
          <cell r="K608">
            <v>15206.362727272728</v>
          </cell>
          <cell r="L608">
            <v>1052.69</v>
          </cell>
          <cell r="N608">
            <v>140</v>
          </cell>
          <cell r="O608">
            <v>3454.875</v>
          </cell>
          <cell r="P608">
            <v>376.59090909090912</v>
          </cell>
        </row>
        <row r="609">
          <cell r="K609">
            <v>0</v>
          </cell>
          <cell r="O609">
            <v>0</v>
          </cell>
        </row>
        <row r="610">
          <cell r="K610">
            <v>3828.25</v>
          </cell>
          <cell r="O610">
            <v>312.90909090909093</v>
          </cell>
          <cell r="P610">
            <v>96.590909090909093</v>
          </cell>
        </row>
        <row r="611">
          <cell r="K611">
            <v>861.47</v>
          </cell>
          <cell r="L611">
            <v>43.08</v>
          </cell>
          <cell r="O611">
            <v>0</v>
          </cell>
        </row>
        <row r="612">
          <cell r="I612">
            <v>492.34</v>
          </cell>
          <cell r="J612">
            <v>1680</v>
          </cell>
          <cell r="K612">
            <v>18938.038636363635</v>
          </cell>
          <cell r="L612">
            <v>1641.14</v>
          </cell>
          <cell r="N612">
            <v>140</v>
          </cell>
          <cell r="O612">
            <v>2183.340909090909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I614">
            <v>585.85</v>
          </cell>
          <cell r="J614">
            <v>1680</v>
          </cell>
          <cell r="K614">
            <v>21649.828636363636</v>
          </cell>
          <cell r="L614">
            <v>1952.83</v>
          </cell>
          <cell r="N614">
            <v>140</v>
          </cell>
          <cell r="O614">
            <v>2183.340909090909</v>
          </cell>
          <cell r="P614">
            <v>376.59090909090912</v>
          </cell>
        </row>
        <row r="615">
          <cell r="K615">
            <v>0</v>
          </cell>
          <cell r="O615">
            <v>0</v>
          </cell>
        </row>
        <row r="616">
          <cell r="I616">
            <v>764.06</v>
          </cell>
          <cell r="J616">
            <v>1680</v>
          </cell>
          <cell r="K616">
            <v>26818.048636363637</v>
          </cell>
          <cell r="L616">
            <v>2546.88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1158.6500000000001</v>
          </cell>
          <cell r="J618">
            <v>1680</v>
          </cell>
          <cell r="K618">
            <v>38261.088636363638</v>
          </cell>
          <cell r="L618">
            <v>3862.17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1158.6500000000001</v>
          </cell>
          <cell r="J620">
            <v>1680</v>
          </cell>
          <cell r="K620">
            <v>38261.088636363638</v>
          </cell>
          <cell r="L620">
            <v>3862.17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492.34</v>
          </cell>
          <cell r="J622">
            <v>1680</v>
          </cell>
          <cell r="K622">
            <v>18938.038636363635</v>
          </cell>
          <cell r="L622">
            <v>1641.14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585.85</v>
          </cell>
          <cell r="J624">
            <v>1680</v>
          </cell>
          <cell r="K624">
            <v>21649.828636363636</v>
          </cell>
          <cell r="L624">
            <v>1952.83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764.06</v>
          </cell>
          <cell r="J626">
            <v>1680</v>
          </cell>
          <cell r="K626">
            <v>26818.048636363637</v>
          </cell>
          <cell r="L626">
            <v>2546.88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1158.6500000000001</v>
          </cell>
          <cell r="J628">
            <v>1680</v>
          </cell>
          <cell r="K628">
            <v>38261.088636363638</v>
          </cell>
          <cell r="L628">
            <v>3862.17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1158.6500000000001</v>
          </cell>
          <cell r="J630">
            <v>1680</v>
          </cell>
          <cell r="K630">
            <v>38261.088636363638</v>
          </cell>
          <cell r="L630">
            <v>3862.17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K632">
            <v>14416.693181818182</v>
          </cell>
          <cell r="O632">
            <v>2407.375</v>
          </cell>
          <cell r="P632">
            <v>96.590909090909093</v>
          </cell>
        </row>
        <row r="633">
          <cell r="K633">
            <v>0</v>
          </cell>
          <cell r="O633">
            <v>0</v>
          </cell>
        </row>
        <row r="634">
          <cell r="K634">
            <v>14416.693181818182</v>
          </cell>
          <cell r="O634">
            <v>2407.375</v>
          </cell>
          <cell r="P634">
            <v>96.590909090909093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K638">
            <v>14416.693181818182</v>
          </cell>
          <cell r="O638">
            <v>2407.375</v>
          </cell>
          <cell r="P638">
            <v>96.590909090909093</v>
          </cell>
        </row>
        <row r="639">
          <cell r="K639">
            <v>0</v>
          </cell>
          <cell r="O639">
            <v>0</v>
          </cell>
        </row>
        <row r="640">
          <cell r="K640">
            <v>14416.693181818182</v>
          </cell>
          <cell r="O640">
            <v>2407.375</v>
          </cell>
          <cell r="P640">
            <v>96.590909090909093</v>
          </cell>
        </row>
        <row r="641">
          <cell r="K641">
            <v>0</v>
          </cell>
          <cell r="O641">
            <v>0</v>
          </cell>
        </row>
        <row r="642">
          <cell r="K642">
            <v>6379.943181818182</v>
          </cell>
          <cell r="O642">
            <v>1182.5909090909092</v>
          </cell>
          <cell r="P642">
            <v>96.590909090909093</v>
          </cell>
        </row>
        <row r="643">
          <cell r="K643">
            <v>4597.4399999999996</v>
          </cell>
          <cell r="L643">
            <v>229.87</v>
          </cell>
          <cell r="O643">
            <v>0</v>
          </cell>
        </row>
        <row r="644">
          <cell r="K644">
            <v>3136.9886363636365</v>
          </cell>
          <cell r="O644">
            <v>1483.340909090909</v>
          </cell>
          <cell r="P644">
            <v>96.590909090909093</v>
          </cell>
        </row>
        <row r="645">
          <cell r="K645">
            <v>0</v>
          </cell>
          <cell r="O645">
            <v>0</v>
          </cell>
        </row>
        <row r="646">
          <cell r="K646">
            <v>3913.7272727272725</v>
          </cell>
          <cell r="O646">
            <v>3245.0568181818185</v>
          </cell>
          <cell r="P646">
            <v>96.590909090909093</v>
          </cell>
        </row>
        <row r="647">
          <cell r="K647">
            <v>0</v>
          </cell>
          <cell r="O647">
            <v>0</v>
          </cell>
        </row>
        <row r="648">
          <cell r="K648">
            <v>1900.0113636363635</v>
          </cell>
          <cell r="O648">
            <v>1048.4772727272727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1694.5795454545455</v>
          </cell>
          <cell r="O650">
            <v>1060.840909090909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16669.636363636364</v>
          </cell>
          <cell r="O652">
            <v>4966.25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6036.7272727272721</v>
          </cell>
          <cell r="O654">
            <v>4529.931818181818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15550</v>
          </cell>
          <cell r="O658">
            <v>3521.4318181818185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0</v>
          </cell>
          <cell r="O660">
            <v>0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339.93181818181819</v>
          </cell>
          <cell r="O662">
            <v>258.14772727272725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96.590909090909093</v>
          </cell>
        </row>
        <row r="665">
          <cell r="K665">
            <v>0</v>
          </cell>
          <cell r="O665">
            <v>0</v>
          </cell>
        </row>
        <row r="666">
          <cell r="K666">
            <v>0</v>
          </cell>
          <cell r="O666">
            <v>0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0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K671">
            <v>0</v>
          </cell>
          <cell r="O671">
            <v>0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K673">
            <v>0</v>
          </cell>
          <cell r="O673">
            <v>0</v>
          </cell>
        </row>
        <row r="674">
          <cell r="K674">
            <v>609.7954545454545</v>
          </cell>
          <cell r="O674">
            <v>436.71590909090907</v>
          </cell>
          <cell r="P674">
            <v>96.590909090909093</v>
          </cell>
        </row>
        <row r="675">
          <cell r="K675">
            <v>0</v>
          </cell>
          <cell r="O675">
            <v>0</v>
          </cell>
        </row>
        <row r="676">
          <cell r="K676">
            <v>964.29545454545462</v>
          </cell>
          <cell r="O676">
            <v>658.23863636363637</v>
          </cell>
          <cell r="P676">
            <v>96.590909090909093</v>
          </cell>
        </row>
        <row r="677">
          <cell r="K677">
            <v>0</v>
          </cell>
          <cell r="O677">
            <v>0</v>
          </cell>
        </row>
        <row r="678">
          <cell r="K678">
            <v>704.93181818181824</v>
          </cell>
          <cell r="O678">
            <v>649.71590909090912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5508.5609090909093</v>
          </cell>
          <cell r="O680">
            <v>1054.3636363636365</v>
          </cell>
          <cell r="P680">
            <v>96.590909090909093</v>
          </cell>
        </row>
        <row r="681">
          <cell r="K681">
            <v>4206.3599999999997</v>
          </cell>
          <cell r="L681">
            <v>217.68</v>
          </cell>
          <cell r="O681">
            <v>0</v>
          </cell>
        </row>
        <row r="682">
          <cell r="K682">
            <v>4286.340909090909</v>
          </cell>
          <cell r="O682">
            <v>1054.3636363636365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3622.38</v>
          </cell>
          <cell r="L685">
            <v>187.46</v>
          </cell>
          <cell r="O685">
            <v>0</v>
          </cell>
        </row>
        <row r="686">
          <cell r="K686">
            <v>3887.6590909090905</v>
          </cell>
          <cell r="O686">
            <v>800.27272727272725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54555.73863636364</v>
          </cell>
          <cell r="O688">
            <v>1134.9318181818182</v>
          </cell>
          <cell r="P688">
            <v>96.590909090909093</v>
          </cell>
        </row>
        <row r="689">
          <cell r="K689">
            <v>0</v>
          </cell>
          <cell r="O689">
            <v>0</v>
          </cell>
        </row>
        <row r="690">
          <cell r="K690">
            <v>932.6704545454545</v>
          </cell>
          <cell r="O690">
            <v>857.88636363636374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0</v>
          </cell>
          <cell r="O692">
            <v>0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398.68181818181813</v>
          </cell>
          <cell r="O694">
            <v>254.09090909090909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8249.8409090909081</v>
          </cell>
          <cell r="O696">
            <v>5441.1363636363631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0</v>
          </cell>
          <cell r="O698">
            <v>0</v>
          </cell>
          <cell r="P698">
            <v>96.590909090909093</v>
          </cell>
        </row>
        <row r="699">
          <cell r="K699">
            <v>0</v>
          </cell>
          <cell r="O699">
            <v>0</v>
          </cell>
        </row>
        <row r="700">
          <cell r="K700">
            <v>5508.5609090909093</v>
          </cell>
          <cell r="O700">
            <v>1054.3636363636365</v>
          </cell>
          <cell r="P700">
            <v>96.590909090909093</v>
          </cell>
        </row>
        <row r="701">
          <cell r="K701">
            <v>3658.09</v>
          </cell>
          <cell r="L701">
            <v>187.46</v>
          </cell>
          <cell r="O701">
            <v>0</v>
          </cell>
        </row>
        <row r="702">
          <cell r="K702">
            <v>17899.754090909093</v>
          </cell>
          <cell r="O702">
            <v>1254.7272727272727</v>
          </cell>
          <cell r="P702">
            <v>96.590909090909093</v>
          </cell>
        </row>
        <row r="703">
          <cell r="K703">
            <v>3622.38</v>
          </cell>
          <cell r="L703">
            <v>187.46</v>
          </cell>
        </row>
        <row r="704">
          <cell r="K704">
            <v>2322.1704545454545</v>
          </cell>
          <cell r="O704">
            <v>1918.0568181818182</v>
          </cell>
          <cell r="P704">
            <v>96.590909090909093</v>
          </cell>
        </row>
        <row r="705">
          <cell r="K705">
            <v>0</v>
          </cell>
          <cell r="O705">
            <v>0</v>
          </cell>
        </row>
        <row r="706">
          <cell r="K706">
            <v>2322.1704545454545</v>
          </cell>
          <cell r="O706">
            <v>1918.0568181818182</v>
          </cell>
          <cell r="P706">
            <v>96.590909090909093</v>
          </cell>
        </row>
        <row r="707">
          <cell r="K707">
            <v>0</v>
          </cell>
          <cell r="O707">
            <v>0</v>
          </cell>
        </row>
        <row r="708">
          <cell r="K708">
            <v>3506.2495454545451</v>
          </cell>
          <cell r="O708">
            <v>1166.875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2359.852272727273</v>
          </cell>
          <cell r="O710">
            <v>926.44318181818176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99716.098181818175</v>
          </cell>
          <cell r="O712">
            <v>3412.522727272727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2354.284090909091</v>
          </cell>
          <cell r="O714">
            <v>1872.806818181818</v>
          </cell>
          <cell r="P714">
            <v>96.590909090909093</v>
          </cell>
        </row>
        <row r="715">
          <cell r="K715">
            <v>0</v>
          </cell>
          <cell r="O715">
            <v>0</v>
          </cell>
        </row>
        <row r="716">
          <cell r="K716">
            <v>2600.2613636363635</v>
          </cell>
          <cell r="O716">
            <v>891.61363636363637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699.21590909090901</v>
          </cell>
          <cell r="O718">
            <v>388.1704545454545</v>
          </cell>
          <cell r="P718">
            <v>96.590909090909093</v>
          </cell>
        </row>
        <row r="719">
          <cell r="K719">
            <v>105.22</v>
          </cell>
          <cell r="L719">
            <v>5.45</v>
          </cell>
          <cell r="M719">
            <v>16.34</v>
          </cell>
          <cell r="O719">
            <v>0</v>
          </cell>
        </row>
        <row r="720">
          <cell r="K720">
            <v>2088.1059090909093</v>
          </cell>
          <cell r="O720">
            <v>388.1704545454545</v>
          </cell>
          <cell r="P720">
            <v>96.590909090909093</v>
          </cell>
        </row>
        <row r="721">
          <cell r="K721">
            <v>0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210.46</v>
          </cell>
          <cell r="L723">
            <v>10.89</v>
          </cell>
          <cell r="M723">
            <v>32.68</v>
          </cell>
          <cell r="O723">
            <v>0</v>
          </cell>
        </row>
        <row r="724">
          <cell r="K724">
            <v>699.21590909090901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0</v>
          </cell>
          <cell r="O727">
            <v>0</v>
          </cell>
        </row>
        <row r="728">
          <cell r="K728">
            <v>2338.1059090909093</v>
          </cell>
          <cell r="O728">
            <v>388.1704545454545</v>
          </cell>
          <cell r="P728">
            <v>96.590909090909093</v>
          </cell>
        </row>
        <row r="729">
          <cell r="K729">
            <v>0</v>
          </cell>
          <cell r="O729">
            <v>0</v>
          </cell>
        </row>
        <row r="730">
          <cell r="K730">
            <v>0</v>
          </cell>
          <cell r="O730">
            <v>0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0</v>
          </cell>
          <cell r="O732">
            <v>0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12177.886363636364</v>
          </cell>
          <cell r="O734">
            <v>1823.0568181818182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1419.909090909091</v>
          </cell>
          <cell r="O736">
            <v>1343.7727272727273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12267.75</v>
          </cell>
          <cell r="O738">
            <v>1872.409090909091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13046.965909090908</v>
          </cell>
          <cell r="O740">
            <v>2413.25</v>
          </cell>
          <cell r="P740">
            <v>96.590909090909093</v>
          </cell>
        </row>
        <row r="742">
          <cell r="K742">
            <v>12559.636363636364</v>
          </cell>
          <cell r="O742">
            <v>2103.409090909091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12883.102272727272</v>
          </cell>
          <cell r="O744">
            <v>2373.4772727272725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3034.386363636364</v>
          </cell>
          <cell r="O748">
            <v>2459.193181818182</v>
          </cell>
          <cell r="P748">
            <v>96.590909090909093</v>
          </cell>
        </row>
        <row r="749">
          <cell r="K749">
            <v>0</v>
          </cell>
          <cell r="O749">
            <v>0</v>
          </cell>
        </row>
        <row r="750">
          <cell r="K750">
            <v>1416.7045454545455</v>
          </cell>
          <cell r="O750">
            <v>1279.3863636363635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4320.431818181818</v>
          </cell>
          <cell r="O752">
            <v>3237.0454545454545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4973.602272727273</v>
          </cell>
          <cell r="O754">
            <v>2807.9204545454545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8335.079545454546</v>
          </cell>
          <cell r="O756">
            <v>5470.420454545455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0</v>
          </cell>
          <cell r="O758">
            <v>0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1648.7045454545453</v>
          </cell>
          <cell r="O760">
            <v>1608.3181818181818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13817.795454545454</v>
          </cell>
          <cell r="O762">
            <v>2786.0795454545455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2160.363636363636</v>
          </cell>
          <cell r="O764">
            <v>1792.9772727272727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2359.7954545454545</v>
          </cell>
          <cell r="O766">
            <v>1651.4772727272727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988.48863636363637</v>
          </cell>
          <cell r="O768">
            <v>429.04545454545456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3186.2695454545456</v>
          </cell>
          <cell r="O770">
            <v>2349.931818181818</v>
          </cell>
          <cell r="P770">
            <v>96.590909090909093</v>
          </cell>
        </row>
        <row r="771">
          <cell r="K771">
            <v>3625.07</v>
          </cell>
          <cell r="L771">
            <v>187.57</v>
          </cell>
          <cell r="O771">
            <v>0</v>
          </cell>
        </row>
        <row r="772">
          <cell r="K772">
            <v>8990.4059090909086</v>
          </cell>
          <cell r="O772">
            <v>2450.113636363636</v>
          </cell>
          <cell r="P772">
            <v>96.590909090909093</v>
          </cell>
        </row>
        <row r="773">
          <cell r="K773">
            <v>3390.88</v>
          </cell>
          <cell r="L773">
            <v>175.48</v>
          </cell>
        </row>
        <row r="774">
          <cell r="K774">
            <v>3917.8413636363634</v>
          </cell>
          <cell r="O774">
            <v>779.875</v>
          </cell>
          <cell r="P774">
            <v>96.590909090909093</v>
          </cell>
        </row>
        <row r="775">
          <cell r="K775">
            <v>3085.72</v>
          </cell>
          <cell r="L775">
            <v>159.69</v>
          </cell>
          <cell r="O775">
            <v>0</v>
          </cell>
        </row>
        <row r="776">
          <cell r="K776">
            <v>5492.8109090909093</v>
          </cell>
          <cell r="O776">
            <v>1033.534090909091</v>
          </cell>
          <cell r="P776">
            <v>96.590909090909093</v>
          </cell>
        </row>
        <row r="777">
          <cell r="K777">
            <v>3814.41</v>
          </cell>
          <cell r="L777">
            <v>197.4</v>
          </cell>
          <cell r="O777">
            <v>0</v>
          </cell>
        </row>
        <row r="778">
          <cell r="K778">
            <v>5653.0040909090912</v>
          </cell>
          <cell r="O778">
            <v>1034.4204545454545</v>
          </cell>
          <cell r="P778">
            <v>96.590909090909093</v>
          </cell>
        </row>
        <row r="779">
          <cell r="K779">
            <v>3622.38</v>
          </cell>
          <cell r="L779">
            <v>187.46</v>
          </cell>
          <cell r="O779">
            <v>0</v>
          </cell>
        </row>
        <row r="780">
          <cell r="K780">
            <v>2344.1022727272725</v>
          </cell>
          <cell r="O780">
            <v>905.61363636363637</v>
          </cell>
          <cell r="P780">
            <v>96.590909090909093</v>
          </cell>
        </row>
        <row r="781">
          <cell r="K781">
            <v>0</v>
          </cell>
          <cell r="O781">
            <v>0</v>
          </cell>
        </row>
        <row r="782">
          <cell r="K782">
            <v>824.69318181818176</v>
          </cell>
          <cell r="O782">
            <v>104.80681818181819</v>
          </cell>
          <cell r="P782">
            <v>96.590909090909093</v>
          </cell>
        </row>
        <row r="783">
          <cell r="K783">
            <v>0</v>
          </cell>
          <cell r="O783">
            <v>0</v>
          </cell>
        </row>
        <row r="784">
          <cell r="K784">
            <v>5492.8109090909093</v>
          </cell>
          <cell r="O784">
            <v>1033.534090909091</v>
          </cell>
          <cell r="P784">
            <v>96.590909090909093</v>
          </cell>
        </row>
        <row r="785">
          <cell r="K785">
            <v>4107.99</v>
          </cell>
          <cell r="L785">
            <v>212.59</v>
          </cell>
          <cell r="O785">
            <v>0</v>
          </cell>
        </row>
        <row r="786">
          <cell r="K786">
            <v>2141.3631818181821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0</v>
          </cell>
          <cell r="O788">
            <v>0</v>
          </cell>
          <cell r="P788">
            <v>96.590909090909093</v>
          </cell>
        </row>
        <row r="789">
          <cell r="K789">
            <v>0</v>
          </cell>
          <cell r="O789">
            <v>0</v>
          </cell>
        </row>
        <row r="790">
          <cell r="K790">
            <v>0</v>
          </cell>
          <cell r="O790">
            <v>0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0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0</v>
          </cell>
          <cell r="O794">
            <v>0</v>
          </cell>
          <cell r="P794">
            <v>96.590909090909093</v>
          </cell>
        </row>
        <row r="795">
          <cell r="K795">
            <v>0</v>
          </cell>
          <cell r="O795">
            <v>0</v>
          </cell>
        </row>
        <row r="796">
          <cell r="K796">
            <v>0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0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13249.861818181818</v>
          </cell>
          <cell r="O800">
            <v>233.26136363636365</v>
          </cell>
          <cell r="P800">
            <v>306.59090909090912</v>
          </cell>
        </row>
        <row r="801">
          <cell r="K801">
            <v>0</v>
          </cell>
          <cell r="O801">
            <v>0</v>
          </cell>
        </row>
        <row r="802">
          <cell r="K802">
            <v>1494.4777272727272</v>
          </cell>
          <cell r="O802">
            <v>581.96590909090912</v>
          </cell>
          <cell r="P802">
            <v>96.590909090909093</v>
          </cell>
        </row>
        <row r="803">
          <cell r="K803">
            <v>1070.0899999999999</v>
          </cell>
          <cell r="L803">
            <v>55.37</v>
          </cell>
          <cell r="O803">
            <v>0</v>
          </cell>
        </row>
        <row r="804">
          <cell r="K804">
            <v>1618.3940909090909</v>
          </cell>
          <cell r="O804">
            <v>621.73863636363637</v>
          </cell>
          <cell r="P804">
            <v>96.590909090909093</v>
          </cell>
        </row>
        <row r="805">
          <cell r="K805">
            <v>1546.81</v>
          </cell>
          <cell r="L805">
            <v>79.53</v>
          </cell>
          <cell r="O805">
            <v>0</v>
          </cell>
        </row>
        <row r="806">
          <cell r="K806">
            <v>2506.7077272727274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219.06818181818181</v>
          </cell>
          <cell r="O808">
            <v>273.03409090909093</v>
          </cell>
          <cell r="P808">
            <v>96.590909090909093</v>
          </cell>
        </row>
        <row r="809">
          <cell r="K809">
            <v>1546.81</v>
          </cell>
          <cell r="L809">
            <v>80.05</v>
          </cell>
          <cell r="O809">
            <v>0</v>
          </cell>
        </row>
        <row r="810">
          <cell r="K810">
            <v>1305.7272727272727</v>
          </cell>
          <cell r="O810">
            <v>904.31818181818176</v>
          </cell>
          <cell r="P810">
            <v>96.590909090909093</v>
          </cell>
        </row>
        <row r="811">
          <cell r="K811">
            <v>19565.29</v>
          </cell>
          <cell r="L811">
            <v>1012.51</v>
          </cell>
          <cell r="O811">
            <v>0</v>
          </cell>
        </row>
        <row r="812">
          <cell r="K812">
            <v>474.69318181818181</v>
          </cell>
          <cell r="O812">
            <v>104.80681818181819</v>
          </cell>
          <cell r="P812">
            <v>96.590909090909093</v>
          </cell>
        </row>
        <row r="813">
          <cell r="K813">
            <v>0</v>
          </cell>
          <cell r="O813">
            <v>0</v>
          </cell>
        </row>
        <row r="814">
          <cell r="K814">
            <v>8431.454545454546</v>
          </cell>
          <cell r="O814">
            <v>7982.5</v>
          </cell>
          <cell r="P814">
            <v>96.590909090909093</v>
          </cell>
        </row>
        <row r="815">
          <cell r="K815">
            <v>0</v>
          </cell>
          <cell r="O815">
            <v>0</v>
          </cell>
        </row>
        <row r="816">
          <cell r="K816">
            <v>4215.727272727273</v>
          </cell>
          <cell r="O816">
            <v>3991.25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4215.727272727273</v>
          </cell>
          <cell r="O818">
            <v>3991.25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0</v>
          </cell>
          <cell r="O822">
            <v>0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0</v>
          </cell>
          <cell r="O824">
            <v>0</v>
          </cell>
          <cell r="P824">
            <v>96.590909090909093</v>
          </cell>
        </row>
        <row r="825">
          <cell r="K825">
            <v>546197.52</v>
          </cell>
          <cell r="L825">
            <v>30582.02</v>
          </cell>
          <cell r="M825">
            <v>3229.46</v>
          </cell>
          <cell r="N825">
            <v>32475.46</v>
          </cell>
          <cell r="O825">
            <v>0</v>
          </cell>
        </row>
        <row r="826">
          <cell r="K826">
            <v>2714.5909090909095</v>
          </cell>
          <cell r="O826">
            <v>1982.9431818181818</v>
          </cell>
          <cell r="P826">
            <v>96.590909090909093</v>
          </cell>
        </row>
        <row r="827">
          <cell r="K827">
            <v>0</v>
          </cell>
          <cell r="O827">
            <v>0</v>
          </cell>
        </row>
        <row r="828">
          <cell r="K828">
            <v>14233.022727272726</v>
          </cell>
          <cell r="O828">
            <v>3036.25</v>
          </cell>
          <cell r="P828">
            <v>96.590909090909093</v>
          </cell>
        </row>
        <row r="829">
          <cell r="K829">
            <v>0</v>
          </cell>
          <cell r="O829">
            <v>0</v>
          </cell>
        </row>
        <row r="830">
          <cell r="K830">
            <v>0</v>
          </cell>
          <cell r="O830">
            <v>0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0</v>
          </cell>
          <cell r="O832">
            <v>0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0</v>
          </cell>
          <cell r="O834">
            <v>0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0</v>
          </cell>
          <cell r="O836">
            <v>0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0</v>
          </cell>
          <cell r="O838">
            <v>0</v>
          </cell>
          <cell r="P838">
            <v>96.590909090909093</v>
          </cell>
        </row>
        <row r="839">
          <cell r="K839">
            <v>0</v>
          </cell>
          <cell r="O839">
            <v>0</v>
          </cell>
        </row>
        <row r="840">
          <cell r="K840">
            <v>0</v>
          </cell>
          <cell r="O840">
            <v>0</v>
          </cell>
          <cell r="P840">
            <v>96.590909090909093</v>
          </cell>
        </row>
        <row r="841">
          <cell r="K841">
            <v>0</v>
          </cell>
          <cell r="O841">
            <v>0</v>
          </cell>
        </row>
        <row r="842">
          <cell r="K842">
            <v>2344.1022727272725</v>
          </cell>
          <cell r="O842">
            <v>905.61363636363637</v>
          </cell>
          <cell r="P842">
            <v>96.590909090909093</v>
          </cell>
        </row>
        <row r="875">
          <cell r="J875">
            <v>70985</v>
          </cell>
        </row>
      </sheetData>
      <sheetData sheetId="4"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229">
          <cell r="K229">
            <v>105529.67</v>
          </cell>
        </row>
        <row r="241">
          <cell r="O241">
            <v>994.06818181818176</v>
          </cell>
        </row>
        <row r="242">
          <cell r="K242">
            <v>170787.07</v>
          </cell>
          <cell r="L242">
            <v>19565.63</v>
          </cell>
        </row>
        <row r="243">
          <cell r="K243">
            <v>198.86363636363637</v>
          </cell>
          <cell r="O243">
            <v>4531.829545454546</v>
          </cell>
        </row>
        <row r="244">
          <cell r="K244">
            <v>40827.08</v>
          </cell>
          <cell r="L244">
            <v>19565.63</v>
          </cell>
        </row>
        <row r="245">
          <cell r="O245">
            <v>994.06818181818176</v>
          </cell>
        </row>
        <row r="247">
          <cell r="O247">
            <v>994.06818181818176</v>
          </cell>
        </row>
        <row r="248">
          <cell r="K248">
            <v>196494.67</v>
          </cell>
          <cell r="L248">
            <v>19565.63</v>
          </cell>
        </row>
        <row r="249">
          <cell r="O249">
            <v>994.06818181818176</v>
          </cell>
        </row>
        <row r="251">
          <cell r="O251">
            <v>994.06818181818176</v>
          </cell>
        </row>
        <row r="253">
          <cell r="O253">
            <v>304.54545454545456</v>
          </cell>
        </row>
        <row r="255">
          <cell r="O255">
            <v>778.40909090909088</v>
          </cell>
        </row>
        <row r="257">
          <cell r="O257">
            <v>1721.590909090909</v>
          </cell>
        </row>
        <row r="259">
          <cell r="O259">
            <v>304.54545454545456</v>
          </cell>
        </row>
        <row r="274">
          <cell r="O274">
            <v>994.06818181818176</v>
          </cell>
        </row>
        <row r="299">
          <cell r="J299">
            <v>1230.5178679999999</v>
          </cell>
        </row>
        <row r="301">
          <cell r="J301">
            <v>1230.5178679999999</v>
          </cell>
        </row>
        <row r="303">
          <cell r="J303">
            <v>1230.5178679999999</v>
          </cell>
        </row>
        <row r="309">
          <cell r="J309">
            <v>1230.5178679999999</v>
          </cell>
        </row>
        <row r="311">
          <cell r="J311">
            <v>1230.5178679999999</v>
          </cell>
        </row>
        <row r="317">
          <cell r="J317">
            <v>1230.5178679999999</v>
          </cell>
        </row>
        <row r="319">
          <cell r="J319">
            <v>1230.5178679999999</v>
          </cell>
        </row>
        <row r="321">
          <cell r="J321">
            <v>1230.5178679999999</v>
          </cell>
        </row>
        <row r="323">
          <cell r="J323">
            <v>1230.5178679999999</v>
          </cell>
        </row>
        <row r="325">
          <cell r="J325">
            <v>1230.5178679999999</v>
          </cell>
        </row>
        <row r="329">
          <cell r="J329">
            <v>1230.5178679999999</v>
          </cell>
        </row>
        <row r="331">
          <cell r="J331">
            <v>1230.5178679999999</v>
          </cell>
        </row>
        <row r="335">
          <cell r="J335">
            <v>1230.5178679999999</v>
          </cell>
        </row>
        <row r="337">
          <cell r="J337">
            <v>1230.5178679999999</v>
          </cell>
        </row>
        <row r="347">
          <cell r="J347">
            <v>1230.5178679999999</v>
          </cell>
        </row>
        <row r="349">
          <cell r="J349">
            <v>1230.5178679999999</v>
          </cell>
        </row>
        <row r="351">
          <cell r="J351">
            <v>1230.5178679999999</v>
          </cell>
        </row>
        <row r="355">
          <cell r="J355">
            <v>1230.5178679999999</v>
          </cell>
        </row>
        <row r="357">
          <cell r="J357">
            <v>1230.5178679999999</v>
          </cell>
        </row>
        <row r="395">
          <cell r="J395">
            <v>1230.5178679999999</v>
          </cell>
        </row>
        <row r="403">
          <cell r="J403">
            <v>1230.5178679999999</v>
          </cell>
        </row>
        <row r="405">
          <cell r="J405">
            <v>1230.5178679999999</v>
          </cell>
        </row>
        <row r="407">
          <cell r="J407">
            <v>1230.5178679999999</v>
          </cell>
        </row>
        <row r="409">
          <cell r="J409">
            <v>1230.5178679999999</v>
          </cell>
        </row>
        <row r="411">
          <cell r="J411">
            <v>1230.5178679999999</v>
          </cell>
        </row>
        <row r="413">
          <cell r="J413">
            <v>1230.5178679999999</v>
          </cell>
        </row>
        <row r="415">
          <cell r="J415">
            <v>1230.5178679999999</v>
          </cell>
        </row>
        <row r="417">
          <cell r="J417">
            <v>1230.5178679999999</v>
          </cell>
        </row>
        <row r="419">
          <cell r="J419">
            <v>1230.5178679999999</v>
          </cell>
        </row>
        <row r="421">
          <cell r="J421">
            <v>1230.5178679999999</v>
          </cell>
        </row>
        <row r="425">
          <cell r="J425">
            <v>1230.5178679999999</v>
          </cell>
        </row>
        <row r="429">
          <cell r="J429">
            <v>1230.5178679999999</v>
          </cell>
        </row>
        <row r="433">
          <cell r="J433">
            <v>1230.5178679999999</v>
          </cell>
        </row>
        <row r="437">
          <cell r="J437">
            <v>1230.5178679999999</v>
          </cell>
        </row>
        <row r="439">
          <cell r="J439">
            <v>1230.5178679999999</v>
          </cell>
        </row>
        <row r="443">
          <cell r="J443">
            <v>1230.5178679999999</v>
          </cell>
        </row>
        <row r="445">
          <cell r="J445">
            <v>1230.5178679999999</v>
          </cell>
        </row>
        <row r="447">
          <cell r="J447">
            <v>1230.5178679999999</v>
          </cell>
        </row>
        <row r="457">
          <cell r="J457">
            <v>1230.5178679999999</v>
          </cell>
        </row>
        <row r="459">
          <cell r="J459">
            <v>1230.5178679999999</v>
          </cell>
        </row>
        <row r="463">
          <cell r="J463">
            <v>1230.5178679999999</v>
          </cell>
        </row>
        <row r="481">
          <cell r="K481">
            <v>2612142.2954545454</v>
          </cell>
          <cell r="O481">
            <v>790614.125</v>
          </cell>
        </row>
        <row r="487">
          <cell r="K487">
            <v>17309.090909090908</v>
          </cell>
          <cell r="O487">
            <v>5573.863636363636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3">
          <cell r="K513">
            <v>128077.78</v>
          </cell>
          <cell r="L513">
            <v>6628.05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0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0</v>
          </cell>
          <cell r="O519">
            <v>0</v>
          </cell>
        </row>
        <row r="520">
          <cell r="K520">
            <v>0</v>
          </cell>
          <cell r="O520">
            <v>0</v>
          </cell>
          <cell r="P520">
            <v>96.590909090909093</v>
          </cell>
        </row>
        <row r="521">
          <cell r="K521">
            <v>0</v>
          </cell>
          <cell r="O521">
            <v>0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96.590909090909093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96.590909090909093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96.590909090909093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96.590909090909093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2676.1363636363635</v>
          </cell>
          <cell r="P534">
            <v>96.590909090909093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2676.1363636363635</v>
          </cell>
          <cell r="P536">
            <v>96.590909090909093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2676.1363636363635</v>
          </cell>
          <cell r="P538">
            <v>96.590909090909093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2676.1363636363635</v>
          </cell>
          <cell r="P540">
            <v>96.590909090909093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2676.1363636363635</v>
          </cell>
          <cell r="P542">
            <v>96.590909090909093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2676.1363636363635</v>
          </cell>
          <cell r="P544">
            <v>96.590909090909093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1931.2727272727273</v>
          </cell>
          <cell r="P546">
            <v>96.590909090909093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1891.0227272727273</v>
          </cell>
          <cell r="P548">
            <v>96.590909090909093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1956.3636363636363</v>
          </cell>
          <cell r="P550">
            <v>96.590909090909093</v>
          </cell>
        </row>
        <row r="551">
          <cell r="K551">
            <v>0</v>
          </cell>
          <cell r="O551">
            <v>0</v>
          </cell>
        </row>
        <row r="552">
          <cell r="K552">
            <v>0</v>
          </cell>
          <cell r="O552">
            <v>0</v>
          </cell>
          <cell r="P552">
            <v>96.590909090909093</v>
          </cell>
        </row>
        <row r="553">
          <cell r="K553">
            <v>0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96.590909090909093</v>
          </cell>
        </row>
        <row r="555">
          <cell r="K555">
            <v>0</v>
          </cell>
          <cell r="O555">
            <v>0</v>
          </cell>
        </row>
        <row r="556">
          <cell r="K556">
            <v>0</v>
          </cell>
          <cell r="O556">
            <v>0</v>
          </cell>
          <cell r="P556">
            <v>96.590909090909093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96.590909090909093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8506.613636363636</v>
          </cell>
          <cell r="P560">
            <v>96.590909090909093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96.590909090909093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96.590909090909093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96.590909090909093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96.590909090909093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315.81</v>
          </cell>
          <cell r="J572">
            <v>1680</v>
          </cell>
          <cell r="K572">
            <v>15206.362727272728</v>
          </cell>
          <cell r="L572">
            <v>1052.69</v>
          </cell>
          <cell r="N572">
            <v>140</v>
          </cell>
          <cell r="O572">
            <v>3454.875</v>
          </cell>
          <cell r="P572">
            <v>376.59090909090912</v>
          </cell>
        </row>
        <row r="573">
          <cell r="K573">
            <v>0</v>
          </cell>
          <cell r="O573">
            <v>0</v>
          </cell>
        </row>
        <row r="574">
          <cell r="I574">
            <v>315.81</v>
          </cell>
          <cell r="J574">
            <v>1680</v>
          </cell>
          <cell r="K574">
            <v>14933.294545454544</v>
          </cell>
          <cell r="L574">
            <v>1052.69</v>
          </cell>
          <cell r="N574">
            <v>140</v>
          </cell>
          <cell r="O574">
            <v>3200.556818181818</v>
          </cell>
          <cell r="P574">
            <v>376.59090909090912</v>
          </cell>
        </row>
        <row r="575">
          <cell r="K575">
            <v>0</v>
          </cell>
          <cell r="O575">
            <v>0</v>
          </cell>
        </row>
        <row r="576">
          <cell r="K576">
            <v>0</v>
          </cell>
          <cell r="O576">
            <v>0</v>
          </cell>
          <cell r="P576">
            <v>96.590909090909093</v>
          </cell>
        </row>
        <row r="577">
          <cell r="K577">
            <v>0</v>
          </cell>
          <cell r="O577">
            <v>0</v>
          </cell>
        </row>
        <row r="578">
          <cell r="I578">
            <v>315.75</v>
          </cell>
          <cell r="J578">
            <v>1680</v>
          </cell>
          <cell r="K578">
            <v>15205.832727272726</v>
          </cell>
          <cell r="L578">
            <v>1052.51</v>
          </cell>
          <cell r="N578">
            <v>140</v>
          </cell>
          <cell r="O578">
            <v>3568.5113636363635</v>
          </cell>
          <cell r="P578">
            <v>376.59090909090912</v>
          </cell>
        </row>
        <row r="579">
          <cell r="K579">
            <v>0</v>
          </cell>
          <cell r="O579">
            <v>0</v>
          </cell>
        </row>
        <row r="580">
          <cell r="I580">
            <v>378.24</v>
          </cell>
          <cell r="J580">
            <v>1680</v>
          </cell>
          <cell r="K580">
            <v>17016.762727272726</v>
          </cell>
          <cell r="L580">
            <v>1260.78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505.08</v>
          </cell>
          <cell r="J582">
            <v>1680</v>
          </cell>
          <cell r="K582">
            <v>20695.312727272729</v>
          </cell>
          <cell r="L582">
            <v>1683.61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669.46</v>
          </cell>
          <cell r="J584">
            <v>1680</v>
          </cell>
          <cell r="K584">
            <v>25462.232727272727</v>
          </cell>
          <cell r="L584">
            <v>2231.52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27317.630454545455</v>
          </cell>
          <cell r="L586">
            <v>2231.52</v>
          </cell>
          <cell r="N586">
            <v>140</v>
          </cell>
          <cell r="O586">
            <v>5399.193181818182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K588">
            <v>20195.897727272728</v>
          </cell>
          <cell r="O588">
            <v>8074.988636363636</v>
          </cell>
          <cell r="P588">
            <v>96.590909090909093</v>
          </cell>
        </row>
        <row r="589">
          <cell r="K589">
            <v>0</v>
          </cell>
          <cell r="O589">
            <v>0</v>
          </cell>
        </row>
        <row r="590">
          <cell r="K590">
            <v>20195.897727272728</v>
          </cell>
          <cell r="O590">
            <v>8074.988636363636</v>
          </cell>
          <cell r="P590">
            <v>96.590909090909093</v>
          </cell>
        </row>
        <row r="591">
          <cell r="K591">
            <v>0</v>
          </cell>
          <cell r="O591">
            <v>0</v>
          </cell>
        </row>
        <row r="592">
          <cell r="K592">
            <v>20195.897727272728</v>
          </cell>
          <cell r="O592">
            <v>8074.988636363636</v>
          </cell>
          <cell r="P592">
            <v>96.590909090909093</v>
          </cell>
        </row>
        <row r="593">
          <cell r="K593">
            <v>0</v>
          </cell>
          <cell r="O593">
            <v>0</v>
          </cell>
        </row>
        <row r="594">
          <cell r="K594">
            <v>20195.897727272728</v>
          </cell>
          <cell r="O594">
            <v>8074.988636363636</v>
          </cell>
          <cell r="P594">
            <v>96.590909090909093</v>
          </cell>
        </row>
        <row r="595">
          <cell r="K595">
            <v>0</v>
          </cell>
          <cell r="O595">
            <v>0</v>
          </cell>
        </row>
        <row r="596">
          <cell r="K596">
            <v>20195.897727272728</v>
          </cell>
          <cell r="O596">
            <v>8074.988636363636</v>
          </cell>
          <cell r="P596">
            <v>96.590909090909093</v>
          </cell>
        </row>
        <row r="597">
          <cell r="K597">
            <v>0</v>
          </cell>
          <cell r="O597">
            <v>0</v>
          </cell>
        </row>
        <row r="598">
          <cell r="K598">
            <v>198.43181818181819</v>
          </cell>
          <cell r="O598">
            <v>62.909090909090907</v>
          </cell>
          <cell r="P598">
            <v>96.590909090909093</v>
          </cell>
        </row>
        <row r="599">
          <cell r="K599">
            <v>0</v>
          </cell>
          <cell r="O599">
            <v>0</v>
          </cell>
        </row>
        <row r="600">
          <cell r="K600">
            <v>0</v>
          </cell>
          <cell r="O600">
            <v>0</v>
          </cell>
          <cell r="P600">
            <v>96.590909090909093</v>
          </cell>
        </row>
        <row r="601">
          <cell r="K601">
            <v>0</v>
          </cell>
          <cell r="O601">
            <v>0</v>
          </cell>
        </row>
        <row r="602">
          <cell r="K602">
            <v>685.38636363636363</v>
          </cell>
          <cell r="O602">
            <v>444.11363636363637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15347.284090909092</v>
          </cell>
          <cell r="O604">
            <v>3792.7159090909095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4454.545454545455</v>
          </cell>
          <cell r="O606">
            <v>1909.090909090909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I608">
            <v>315.81</v>
          </cell>
          <cell r="J608">
            <v>1680</v>
          </cell>
          <cell r="K608">
            <v>15206.362727272728</v>
          </cell>
          <cell r="L608">
            <v>1052.69</v>
          </cell>
          <cell r="N608">
            <v>140</v>
          </cell>
          <cell r="O608">
            <v>3454.875</v>
          </cell>
          <cell r="P608">
            <v>376.59090909090912</v>
          </cell>
        </row>
        <row r="609">
          <cell r="K609">
            <v>0</v>
          </cell>
          <cell r="O609">
            <v>0</v>
          </cell>
        </row>
        <row r="610">
          <cell r="K610">
            <v>3828.25</v>
          </cell>
          <cell r="O610">
            <v>312.90909090909093</v>
          </cell>
          <cell r="P610">
            <v>96.590909090909093</v>
          </cell>
        </row>
        <row r="611">
          <cell r="K611">
            <v>861.47</v>
          </cell>
          <cell r="L611">
            <v>43.08</v>
          </cell>
          <cell r="O611">
            <v>0</v>
          </cell>
        </row>
        <row r="612">
          <cell r="I612">
            <v>492.34</v>
          </cell>
          <cell r="J612">
            <v>1680</v>
          </cell>
          <cell r="K612">
            <v>18938.038636363635</v>
          </cell>
          <cell r="L612">
            <v>1641.14</v>
          </cell>
          <cell r="N612">
            <v>140</v>
          </cell>
          <cell r="O612">
            <v>2183.340909090909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I614">
            <v>585.85</v>
          </cell>
          <cell r="J614">
            <v>1680</v>
          </cell>
          <cell r="K614">
            <v>21649.828636363636</v>
          </cell>
          <cell r="L614">
            <v>1952.83</v>
          </cell>
          <cell r="N614">
            <v>140</v>
          </cell>
          <cell r="O614">
            <v>2183.340909090909</v>
          </cell>
          <cell r="P614">
            <v>376.59090909090912</v>
          </cell>
        </row>
        <row r="615">
          <cell r="K615">
            <v>0</v>
          </cell>
          <cell r="O615">
            <v>0</v>
          </cell>
        </row>
        <row r="616">
          <cell r="I616">
            <v>764.06</v>
          </cell>
          <cell r="J616">
            <v>1680</v>
          </cell>
          <cell r="K616">
            <v>26818.048636363637</v>
          </cell>
          <cell r="L616">
            <v>2546.88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1158.6500000000001</v>
          </cell>
          <cell r="J618">
            <v>1680</v>
          </cell>
          <cell r="K618">
            <v>38261.088636363638</v>
          </cell>
          <cell r="L618">
            <v>3862.17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1158.6500000000001</v>
          </cell>
          <cell r="J620">
            <v>1680</v>
          </cell>
          <cell r="K620">
            <v>38261.088636363638</v>
          </cell>
          <cell r="L620">
            <v>3862.17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492.34</v>
          </cell>
          <cell r="J622">
            <v>1680</v>
          </cell>
          <cell r="K622">
            <v>18938.038636363635</v>
          </cell>
          <cell r="L622">
            <v>1641.14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585.85</v>
          </cell>
          <cell r="J624">
            <v>1680</v>
          </cell>
          <cell r="K624">
            <v>21649.828636363636</v>
          </cell>
          <cell r="L624">
            <v>1952.83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764.06</v>
          </cell>
          <cell r="J626">
            <v>1680</v>
          </cell>
          <cell r="K626">
            <v>26818.048636363637</v>
          </cell>
          <cell r="L626">
            <v>2546.88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1158.6500000000001</v>
          </cell>
          <cell r="J628">
            <v>1680</v>
          </cell>
          <cell r="K628">
            <v>38261.088636363638</v>
          </cell>
          <cell r="L628">
            <v>3862.17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1158.6500000000001</v>
          </cell>
          <cell r="J630">
            <v>1680</v>
          </cell>
          <cell r="K630">
            <v>38261.088636363638</v>
          </cell>
          <cell r="L630">
            <v>3862.17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K632">
            <v>14416.693181818182</v>
          </cell>
          <cell r="O632">
            <v>2407.375</v>
          </cell>
          <cell r="P632">
            <v>96.590909090909093</v>
          </cell>
        </row>
        <row r="633">
          <cell r="K633">
            <v>0</v>
          </cell>
          <cell r="O633">
            <v>0</v>
          </cell>
        </row>
        <row r="634">
          <cell r="K634">
            <v>14416.693181818182</v>
          </cell>
          <cell r="O634">
            <v>2407.375</v>
          </cell>
          <cell r="P634">
            <v>96.590909090909093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K638">
            <v>14416.693181818182</v>
          </cell>
          <cell r="O638">
            <v>2407.375</v>
          </cell>
          <cell r="P638">
            <v>96.590909090909093</v>
          </cell>
        </row>
        <row r="639">
          <cell r="K639">
            <v>0</v>
          </cell>
          <cell r="O639">
            <v>0</v>
          </cell>
        </row>
        <row r="640">
          <cell r="K640">
            <v>14416.693181818182</v>
          </cell>
          <cell r="O640">
            <v>2407.375</v>
          </cell>
          <cell r="P640">
            <v>96.590909090909093</v>
          </cell>
        </row>
        <row r="641">
          <cell r="K641">
            <v>0</v>
          </cell>
          <cell r="O641">
            <v>0</v>
          </cell>
        </row>
        <row r="642">
          <cell r="K642">
            <v>6379.943181818182</v>
          </cell>
          <cell r="O642">
            <v>1182.5909090909092</v>
          </cell>
          <cell r="P642">
            <v>96.590909090909093</v>
          </cell>
        </row>
        <row r="643">
          <cell r="K643">
            <v>4597.4399999999996</v>
          </cell>
          <cell r="L643">
            <v>229.87</v>
          </cell>
          <cell r="O643">
            <v>0</v>
          </cell>
        </row>
        <row r="644">
          <cell r="K644">
            <v>3136.9886363636365</v>
          </cell>
          <cell r="O644">
            <v>1483.340909090909</v>
          </cell>
          <cell r="P644">
            <v>96.590909090909093</v>
          </cell>
        </row>
        <row r="645">
          <cell r="K645">
            <v>0</v>
          </cell>
          <cell r="O645">
            <v>0</v>
          </cell>
        </row>
        <row r="646">
          <cell r="K646">
            <v>3913.7272727272725</v>
          </cell>
          <cell r="O646">
            <v>3245.0568181818185</v>
          </cell>
          <cell r="P646">
            <v>96.590909090909093</v>
          </cell>
        </row>
        <row r="647">
          <cell r="K647">
            <v>0</v>
          </cell>
          <cell r="O647">
            <v>0</v>
          </cell>
        </row>
        <row r="648">
          <cell r="K648">
            <v>1900.0113636363635</v>
          </cell>
          <cell r="O648">
            <v>1048.4772727272727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1694.5795454545455</v>
          </cell>
          <cell r="O650">
            <v>1060.840909090909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16669.636363636364</v>
          </cell>
          <cell r="O652">
            <v>4966.25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6036.7272727272721</v>
          </cell>
          <cell r="O654">
            <v>4529.931818181818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15550</v>
          </cell>
          <cell r="O658">
            <v>3521.4318181818185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0</v>
          </cell>
          <cell r="O660">
            <v>0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339.93181818181819</v>
          </cell>
          <cell r="O662">
            <v>258.14772727272725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96.590909090909093</v>
          </cell>
        </row>
        <row r="665">
          <cell r="K665">
            <v>0</v>
          </cell>
          <cell r="O665">
            <v>0</v>
          </cell>
        </row>
        <row r="666">
          <cell r="K666">
            <v>0</v>
          </cell>
          <cell r="O666">
            <v>0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0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K671">
            <v>0</v>
          </cell>
          <cell r="O671">
            <v>0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K673">
            <v>0</v>
          </cell>
          <cell r="O673">
            <v>0</v>
          </cell>
        </row>
        <row r="674">
          <cell r="K674">
            <v>609.7954545454545</v>
          </cell>
          <cell r="O674">
            <v>436.71590909090907</v>
          </cell>
          <cell r="P674">
            <v>96.590909090909093</v>
          </cell>
        </row>
        <row r="675">
          <cell r="K675">
            <v>0</v>
          </cell>
          <cell r="O675">
            <v>0</v>
          </cell>
        </row>
        <row r="676">
          <cell r="K676">
            <v>964.29545454545462</v>
          </cell>
          <cell r="O676">
            <v>658.23863636363637</v>
          </cell>
          <cell r="P676">
            <v>96.590909090909093</v>
          </cell>
        </row>
        <row r="677">
          <cell r="K677">
            <v>0</v>
          </cell>
          <cell r="O677">
            <v>0</v>
          </cell>
        </row>
        <row r="678">
          <cell r="K678">
            <v>704.93181818181824</v>
          </cell>
          <cell r="O678">
            <v>649.71590909090912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5508.5609090909093</v>
          </cell>
          <cell r="O680">
            <v>1054.3636363636365</v>
          </cell>
          <cell r="P680">
            <v>96.590909090909093</v>
          </cell>
        </row>
        <row r="681">
          <cell r="K681">
            <v>4206.3599999999997</v>
          </cell>
          <cell r="L681">
            <v>217.68</v>
          </cell>
          <cell r="O681">
            <v>0</v>
          </cell>
        </row>
        <row r="682">
          <cell r="K682">
            <v>4286.340909090909</v>
          </cell>
          <cell r="O682">
            <v>1054.3636363636365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3622.38</v>
          </cell>
          <cell r="L685">
            <v>187.46</v>
          </cell>
          <cell r="O685">
            <v>0</v>
          </cell>
        </row>
        <row r="686">
          <cell r="K686">
            <v>3887.6590909090905</v>
          </cell>
          <cell r="O686">
            <v>800.27272727272725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54555.73863636364</v>
          </cell>
          <cell r="O688">
            <v>1134.9318181818182</v>
          </cell>
          <cell r="P688">
            <v>96.590909090909093</v>
          </cell>
        </row>
        <row r="689">
          <cell r="K689">
            <v>0</v>
          </cell>
          <cell r="O689">
            <v>0</v>
          </cell>
        </row>
        <row r="690">
          <cell r="K690">
            <v>932.6704545454545</v>
          </cell>
          <cell r="O690">
            <v>857.88636363636374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0</v>
          </cell>
          <cell r="O692">
            <v>0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398.68181818181813</v>
          </cell>
          <cell r="O694">
            <v>254.09090909090909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8249.8409090909081</v>
          </cell>
          <cell r="O696">
            <v>5441.1363636363631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0</v>
          </cell>
          <cell r="O698">
            <v>0</v>
          </cell>
          <cell r="P698">
            <v>96.590909090909093</v>
          </cell>
        </row>
        <row r="699">
          <cell r="K699">
            <v>0</v>
          </cell>
          <cell r="O699">
            <v>0</v>
          </cell>
        </row>
        <row r="700">
          <cell r="K700">
            <v>5508.5609090909093</v>
          </cell>
          <cell r="O700">
            <v>1054.3636363636365</v>
          </cell>
          <cell r="P700">
            <v>96.590909090909093</v>
          </cell>
        </row>
        <row r="701">
          <cell r="K701">
            <v>3658.09</v>
          </cell>
          <cell r="L701">
            <v>187.46</v>
          </cell>
          <cell r="O701">
            <v>0</v>
          </cell>
        </row>
        <row r="702">
          <cell r="K702">
            <v>17899.754090909093</v>
          </cell>
          <cell r="O702">
            <v>1254.7272727272727</v>
          </cell>
          <cell r="P702">
            <v>96.590909090909093</v>
          </cell>
        </row>
        <row r="703">
          <cell r="K703">
            <v>3622.38</v>
          </cell>
          <cell r="L703">
            <v>187.46</v>
          </cell>
        </row>
        <row r="704">
          <cell r="K704">
            <v>2322.1704545454545</v>
          </cell>
          <cell r="O704">
            <v>1918.0568181818182</v>
          </cell>
          <cell r="P704">
            <v>96.590909090909093</v>
          </cell>
        </row>
        <row r="705">
          <cell r="K705">
            <v>0</v>
          </cell>
          <cell r="O705">
            <v>0</v>
          </cell>
        </row>
        <row r="706">
          <cell r="K706">
            <v>2322.1704545454545</v>
          </cell>
          <cell r="O706">
            <v>1918.0568181818182</v>
          </cell>
          <cell r="P706">
            <v>96.590909090909093</v>
          </cell>
        </row>
        <row r="707">
          <cell r="K707">
            <v>0</v>
          </cell>
          <cell r="O707">
            <v>0</v>
          </cell>
        </row>
        <row r="708">
          <cell r="K708">
            <v>1339.5795454545453</v>
          </cell>
          <cell r="O708">
            <v>1166.875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2359.852272727273</v>
          </cell>
          <cell r="O710">
            <v>926.44318181818176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99716.098181818175</v>
          </cell>
          <cell r="O712">
            <v>3412.522727272727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2354.284090909091</v>
          </cell>
          <cell r="O714">
            <v>1872.806818181818</v>
          </cell>
          <cell r="P714">
            <v>96.590909090909093</v>
          </cell>
        </row>
        <row r="715">
          <cell r="K715">
            <v>0</v>
          </cell>
          <cell r="O715">
            <v>0</v>
          </cell>
        </row>
        <row r="716">
          <cell r="K716">
            <v>2600.2613636363635</v>
          </cell>
          <cell r="O716">
            <v>891.61363636363637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699.21590909090901</v>
          </cell>
          <cell r="O718">
            <v>388.1704545454545</v>
          </cell>
          <cell r="P718">
            <v>96.590909090909093</v>
          </cell>
        </row>
        <row r="719">
          <cell r="K719">
            <v>105.22</v>
          </cell>
          <cell r="L719">
            <v>5.45</v>
          </cell>
          <cell r="M719">
            <v>16.34</v>
          </cell>
          <cell r="O719">
            <v>0</v>
          </cell>
        </row>
        <row r="720">
          <cell r="K720">
            <v>2088.1059090909093</v>
          </cell>
          <cell r="O720">
            <v>388.1704545454545</v>
          </cell>
          <cell r="P720">
            <v>96.590909090909093</v>
          </cell>
        </row>
        <row r="721">
          <cell r="K721">
            <v>0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210.46</v>
          </cell>
          <cell r="L723">
            <v>10.89</v>
          </cell>
          <cell r="M723">
            <v>32.68</v>
          </cell>
          <cell r="O723">
            <v>0</v>
          </cell>
        </row>
        <row r="724">
          <cell r="K724">
            <v>699.21590909090901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2865.8859090909091</v>
          </cell>
          <cell r="O726">
            <v>388.1704545454545</v>
          </cell>
          <cell r="P726">
            <v>96.590909090909093</v>
          </cell>
        </row>
        <row r="727">
          <cell r="K727">
            <v>0</v>
          </cell>
          <cell r="O727">
            <v>0</v>
          </cell>
        </row>
        <row r="728">
          <cell r="K728">
            <v>2338.1059090909093</v>
          </cell>
          <cell r="O728">
            <v>388.1704545454545</v>
          </cell>
          <cell r="P728">
            <v>96.590909090909093</v>
          </cell>
        </row>
        <row r="729">
          <cell r="K729">
            <v>0</v>
          </cell>
          <cell r="O729">
            <v>0</v>
          </cell>
        </row>
        <row r="730">
          <cell r="K730">
            <v>0</v>
          </cell>
          <cell r="O730">
            <v>0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0</v>
          </cell>
          <cell r="O732">
            <v>0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12177.886363636364</v>
          </cell>
          <cell r="O734">
            <v>1823.0568181818182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1419.909090909091</v>
          </cell>
          <cell r="O736">
            <v>1343.7727272727273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12267.75</v>
          </cell>
          <cell r="O738">
            <v>1872.409090909091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13046.965909090908</v>
          </cell>
          <cell r="O740">
            <v>2413.25</v>
          </cell>
          <cell r="P740">
            <v>96.590909090909093</v>
          </cell>
        </row>
        <row r="742">
          <cell r="K742">
            <v>12559.636363636364</v>
          </cell>
          <cell r="O742">
            <v>2103.409090909091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12883.102272727272</v>
          </cell>
          <cell r="O744">
            <v>2373.4772727272725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3034.386363636364</v>
          </cell>
          <cell r="O748">
            <v>2459.193181818182</v>
          </cell>
          <cell r="P748">
            <v>96.590909090909093</v>
          </cell>
        </row>
        <row r="749">
          <cell r="K749">
            <v>0</v>
          </cell>
          <cell r="O749">
            <v>0</v>
          </cell>
        </row>
        <row r="750">
          <cell r="K750">
            <v>1416.7045454545455</v>
          </cell>
          <cell r="O750">
            <v>1279.3863636363635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4320.431818181818</v>
          </cell>
          <cell r="O752">
            <v>3237.0454545454545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4973.602272727273</v>
          </cell>
          <cell r="O754">
            <v>2807.9204545454545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8335.079545454546</v>
          </cell>
          <cell r="O756">
            <v>5470.420454545455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0</v>
          </cell>
          <cell r="O758">
            <v>0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1648.7045454545453</v>
          </cell>
          <cell r="O760">
            <v>1608.3181818181818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13817.795454545454</v>
          </cell>
          <cell r="O762">
            <v>2786.0795454545455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2160.363636363636</v>
          </cell>
          <cell r="O764">
            <v>1792.9772727272727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2359.7954545454545</v>
          </cell>
          <cell r="O766">
            <v>1651.4772727272727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988.48863636363637</v>
          </cell>
          <cell r="O768">
            <v>429.04545454545456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3186.2695454545456</v>
          </cell>
          <cell r="O770">
            <v>2349.931818181818</v>
          </cell>
          <cell r="P770">
            <v>96.590909090909093</v>
          </cell>
        </row>
        <row r="771">
          <cell r="K771">
            <v>3625.07</v>
          </cell>
          <cell r="L771">
            <v>187.57</v>
          </cell>
          <cell r="O771">
            <v>0</v>
          </cell>
        </row>
        <row r="772">
          <cell r="K772">
            <v>8990.4059090909086</v>
          </cell>
          <cell r="O772">
            <v>2450.113636363636</v>
          </cell>
          <cell r="P772">
            <v>96.590909090909093</v>
          </cell>
        </row>
        <row r="773">
          <cell r="K773">
            <v>3390.88</v>
          </cell>
          <cell r="L773">
            <v>175.48</v>
          </cell>
        </row>
        <row r="774">
          <cell r="K774">
            <v>3917.8413636363634</v>
          </cell>
          <cell r="O774">
            <v>779.875</v>
          </cell>
          <cell r="P774">
            <v>96.590909090909093</v>
          </cell>
        </row>
        <row r="775">
          <cell r="K775">
            <v>3085.72</v>
          </cell>
          <cell r="L775">
            <v>159.69</v>
          </cell>
          <cell r="O775">
            <v>0</v>
          </cell>
        </row>
        <row r="776">
          <cell r="K776">
            <v>5492.8109090909093</v>
          </cell>
          <cell r="O776">
            <v>1033.534090909091</v>
          </cell>
          <cell r="P776">
            <v>96.590909090909093</v>
          </cell>
        </row>
        <row r="777">
          <cell r="K777">
            <v>3814.41</v>
          </cell>
          <cell r="L777">
            <v>197.4</v>
          </cell>
          <cell r="O777">
            <v>0</v>
          </cell>
        </row>
        <row r="778">
          <cell r="K778">
            <v>5653.0040909090912</v>
          </cell>
          <cell r="O778">
            <v>1034.4204545454545</v>
          </cell>
          <cell r="P778">
            <v>96.590909090909093</v>
          </cell>
        </row>
        <row r="779">
          <cell r="K779">
            <v>3622.38</v>
          </cell>
          <cell r="L779">
            <v>187.46</v>
          </cell>
          <cell r="O779">
            <v>0</v>
          </cell>
        </row>
        <row r="780">
          <cell r="K780">
            <v>2344.1022727272725</v>
          </cell>
          <cell r="O780">
            <v>905.61363636363637</v>
          </cell>
          <cell r="P780">
            <v>96.590909090909093</v>
          </cell>
        </row>
        <row r="781">
          <cell r="K781">
            <v>0</v>
          </cell>
          <cell r="O781">
            <v>0</v>
          </cell>
        </row>
        <row r="782">
          <cell r="K782">
            <v>824.69318181818176</v>
          </cell>
          <cell r="O782">
            <v>104.80681818181819</v>
          </cell>
          <cell r="P782">
            <v>96.590909090909093</v>
          </cell>
        </row>
        <row r="783">
          <cell r="K783">
            <v>0</v>
          </cell>
          <cell r="O783">
            <v>0</v>
          </cell>
        </row>
        <row r="784">
          <cell r="K784">
            <v>5492.8109090909093</v>
          </cell>
          <cell r="O784">
            <v>1033.534090909091</v>
          </cell>
          <cell r="P784">
            <v>96.590909090909093</v>
          </cell>
        </row>
        <row r="785">
          <cell r="K785">
            <v>4107.99</v>
          </cell>
          <cell r="L785">
            <v>212.59</v>
          </cell>
          <cell r="O785">
            <v>0</v>
          </cell>
        </row>
        <row r="786">
          <cell r="K786">
            <v>2141.3631818181821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0</v>
          </cell>
          <cell r="O788">
            <v>0</v>
          </cell>
          <cell r="P788">
            <v>96.590909090909093</v>
          </cell>
        </row>
        <row r="789">
          <cell r="K789">
            <v>0</v>
          </cell>
          <cell r="O789">
            <v>0</v>
          </cell>
        </row>
        <row r="790">
          <cell r="K790">
            <v>0</v>
          </cell>
          <cell r="O790">
            <v>0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0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0</v>
          </cell>
          <cell r="O794">
            <v>0</v>
          </cell>
          <cell r="P794">
            <v>96.590909090909093</v>
          </cell>
        </row>
        <row r="795">
          <cell r="K795">
            <v>0</v>
          </cell>
          <cell r="O795">
            <v>0</v>
          </cell>
        </row>
        <row r="796">
          <cell r="K796">
            <v>0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0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13249.861818181818</v>
          </cell>
          <cell r="O800">
            <v>233.26136363636365</v>
          </cell>
          <cell r="P800">
            <v>306.59090909090912</v>
          </cell>
        </row>
        <row r="801">
          <cell r="K801">
            <v>0</v>
          </cell>
          <cell r="O801">
            <v>0</v>
          </cell>
        </row>
        <row r="802">
          <cell r="K802">
            <v>1494.4777272727272</v>
          </cell>
          <cell r="O802">
            <v>581.96590909090912</v>
          </cell>
          <cell r="P802">
            <v>96.590909090909093</v>
          </cell>
        </row>
        <row r="803">
          <cell r="K803">
            <v>1070.0899999999999</v>
          </cell>
          <cell r="L803">
            <v>55.37</v>
          </cell>
          <cell r="O803">
            <v>0</v>
          </cell>
        </row>
        <row r="804">
          <cell r="K804">
            <v>1618.3940909090909</v>
          </cell>
          <cell r="O804">
            <v>621.73863636363637</v>
          </cell>
          <cell r="P804">
            <v>96.590909090909093</v>
          </cell>
        </row>
        <row r="805">
          <cell r="K805">
            <v>1546.81</v>
          </cell>
          <cell r="L805">
            <v>79.53</v>
          </cell>
          <cell r="O805">
            <v>0</v>
          </cell>
        </row>
        <row r="806">
          <cell r="K806">
            <v>2506.7077272727274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219.06818181818181</v>
          </cell>
          <cell r="O808">
            <v>273.03409090909093</v>
          </cell>
          <cell r="P808">
            <v>96.590909090909093</v>
          </cell>
        </row>
        <row r="809">
          <cell r="K809">
            <v>1546.81</v>
          </cell>
          <cell r="L809">
            <v>80.05</v>
          </cell>
          <cell r="O809">
            <v>0</v>
          </cell>
        </row>
        <row r="810">
          <cell r="K810">
            <v>1305.7272727272727</v>
          </cell>
          <cell r="O810">
            <v>904.31818181818176</v>
          </cell>
          <cell r="P810">
            <v>96.590909090909093</v>
          </cell>
        </row>
        <row r="811">
          <cell r="K811">
            <v>19565.29</v>
          </cell>
          <cell r="L811">
            <v>1012.51</v>
          </cell>
          <cell r="O811">
            <v>0</v>
          </cell>
        </row>
        <row r="812">
          <cell r="K812">
            <v>474.69318181818181</v>
          </cell>
          <cell r="O812">
            <v>104.80681818181819</v>
          </cell>
          <cell r="P812">
            <v>96.590909090909093</v>
          </cell>
        </row>
        <row r="813">
          <cell r="K813">
            <v>0</v>
          </cell>
          <cell r="O813">
            <v>0</v>
          </cell>
        </row>
        <row r="814">
          <cell r="K814">
            <v>8431.454545454546</v>
          </cell>
          <cell r="O814">
            <v>7982.5</v>
          </cell>
          <cell r="P814">
            <v>96.590909090909093</v>
          </cell>
        </row>
        <row r="815">
          <cell r="K815">
            <v>0</v>
          </cell>
          <cell r="O815">
            <v>0</v>
          </cell>
        </row>
        <row r="816">
          <cell r="K816">
            <v>4215.727272727273</v>
          </cell>
          <cell r="O816">
            <v>3991.25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4215.727272727273</v>
          </cell>
          <cell r="O818">
            <v>3991.25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0</v>
          </cell>
          <cell r="O822">
            <v>0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0</v>
          </cell>
          <cell r="O824">
            <v>0</v>
          </cell>
          <cell r="P824">
            <v>96.590909090909093</v>
          </cell>
        </row>
        <row r="825">
          <cell r="K825">
            <v>546197.52</v>
          </cell>
          <cell r="L825">
            <v>30582.02</v>
          </cell>
          <cell r="M825">
            <v>3229.46</v>
          </cell>
          <cell r="N825">
            <v>32475.46</v>
          </cell>
          <cell r="O825">
            <v>0</v>
          </cell>
        </row>
        <row r="826">
          <cell r="K826">
            <v>2714.5909090909095</v>
          </cell>
          <cell r="O826">
            <v>1982.9431818181818</v>
          </cell>
          <cell r="P826">
            <v>96.590909090909093</v>
          </cell>
        </row>
        <row r="827">
          <cell r="K827">
            <v>0</v>
          </cell>
          <cell r="O827">
            <v>0</v>
          </cell>
        </row>
        <row r="828">
          <cell r="K828">
            <v>14233.022727272726</v>
          </cell>
          <cell r="O828">
            <v>3036.25</v>
          </cell>
          <cell r="P828">
            <v>96.590909090909093</v>
          </cell>
        </row>
        <row r="829">
          <cell r="K829">
            <v>0</v>
          </cell>
          <cell r="O829">
            <v>0</v>
          </cell>
        </row>
        <row r="830">
          <cell r="K830">
            <v>0</v>
          </cell>
          <cell r="O830">
            <v>0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0</v>
          </cell>
          <cell r="O832">
            <v>0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0</v>
          </cell>
          <cell r="O834">
            <v>0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0</v>
          </cell>
          <cell r="O836">
            <v>0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0</v>
          </cell>
          <cell r="O838">
            <v>0</v>
          </cell>
          <cell r="P838">
            <v>96.590909090909093</v>
          </cell>
        </row>
        <row r="839">
          <cell r="K839">
            <v>0</v>
          </cell>
          <cell r="O839">
            <v>0</v>
          </cell>
        </row>
        <row r="840">
          <cell r="K840">
            <v>0</v>
          </cell>
          <cell r="O840">
            <v>0</v>
          </cell>
          <cell r="P840">
            <v>96.590909090909093</v>
          </cell>
        </row>
        <row r="841">
          <cell r="K841">
            <v>0</v>
          </cell>
          <cell r="O841">
            <v>0</v>
          </cell>
        </row>
        <row r="842">
          <cell r="K842">
            <v>2344.1022727272725</v>
          </cell>
          <cell r="O842">
            <v>905.61363636363637</v>
          </cell>
          <cell r="P842">
            <v>96.590909090909093</v>
          </cell>
        </row>
        <row r="875">
          <cell r="J875">
            <v>70985</v>
          </cell>
        </row>
      </sheetData>
      <sheetData sheetId="5"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229">
          <cell r="K229">
            <v>105529.67</v>
          </cell>
        </row>
        <row r="241">
          <cell r="O241">
            <v>994.06818181818176</v>
          </cell>
        </row>
        <row r="242">
          <cell r="K242">
            <v>170787.07</v>
          </cell>
          <cell r="L242">
            <v>19565.63</v>
          </cell>
        </row>
        <row r="243">
          <cell r="K243">
            <v>198.86363636363637</v>
          </cell>
          <cell r="O243">
            <v>4531.829545454546</v>
          </cell>
        </row>
        <row r="244">
          <cell r="K244">
            <v>40827.08</v>
          </cell>
          <cell r="L244">
            <v>19565.63</v>
          </cell>
        </row>
        <row r="245">
          <cell r="O245">
            <v>994.06818181818176</v>
          </cell>
        </row>
        <row r="247">
          <cell r="O247">
            <v>994.06818181818176</v>
          </cell>
        </row>
        <row r="248">
          <cell r="K248">
            <v>196494.67</v>
          </cell>
          <cell r="L248">
            <v>19565.63</v>
          </cell>
        </row>
        <row r="249">
          <cell r="O249">
            <v>994.06818181818176</v>
          </cell>
        </row>
        <row r="251">
          <cell r="O251">
            <v>994.06818181818176</v>
          </cell>
        </row>
        <row r="253">
          <cell r="O253">
            <v>304.54545454545456</v>
          </cell>
        </row>
        <row r="255">
          <cell r="O255">
            <v>778.40909090909088</v>
          </cell>
        </row>
        <row r="257">
          <cell r="O257">
            <v>1721.590909090909</v>
          </cell>
        </row>
        <row r="259">
          <cell r="O259">
            <v>304.54545454545456</v>
          </cell>
        </row>
        <row r="274">
          <cell r="O274">
            <v>994.06818181818176</v>
          </cell>
        </row>
        <row r="299">
          <cell r="J299">
            <v>1230.5178679999999</v>
          </cell>
        </row>
        <row r="301">
          <cell r="J301">
            <v>1230.5178679999999</v>
          </cell>
        </row>
        <row r="303">
          <cell r="J303">
            <v>1230.5178679999999</v>
          </cell>
        </row>
        <row r="309">
          <cell r="J309">
            <v>1230.5178679999999</v>
          </cell>
        </row>
        <row r="311">
          <cell r="J311">
            <v>1230.5178679999999</v>
          </cell>
        </row>
        <row r="317">
          <cell r="J317">
            <v>1230.5178679999999</v>
          </cell>
        </row>
        <row r="319">
          <cell r="J319">
            <v>1230.5178679999999</v>
          </cell>
        </row>
        <row r="321">
          <cell r="J321">
            <v>1230.5178679999999</v>
          </cell>
        </row>
        <row r="323">
          <cell r="J323">
            <v>1230.5178679999999</v>
          </cell>
        </row>
        <row r="327">
          <cell r="J327">
            <v>1230.5178679999999</v>
          </cell>
        </row>
        <row r="329">
          <cell r="J329">
            <v>1230.5178679999999</v>
          </cell>
        </row>
        <row r="331">
          <cell r="J331">
            <v>1230.5178679999999</v>
          </cell>
        </row>
        <row r="335">
          <cell r="J335">
            <v>1230.5178679999999</v>
          </cell>
        </row>
        <row r="337">
          <cell r="J337">
            <v>1230.5178679999999</v>
          </cell>
        </row>
        <row r="349">
          <cell r="J349">
            <v>1230.5178679999999</v>
          </cell>
        </row>
        <row r="351">
          <cell r="J351">
            <v>1230.5178679999999</v>
          </cell>
        </row>
        <row r="355">
          <cell r="J355">
            <v>1230.5178679999999</v>
          </cell>
        </row>
        <row r="357">
          <cell r="J357">
            <v>1230.5178679999999</v>
          </cell>
        </row>
        <row r="395">
          <cell r="J395">
            <v>1230.5178679999999</v>
          </cell>
        </row>
        <row r="403">
          <cell r="J403">
            <v>1230.5178679999999</v>
          </cell>
        </row>
        <row r="405">
          <cell r="J405">
            <v>1230.5178679999999</v>
          </cell>
        </row>
        <row r="407">
          <cell r="J407">
            <v>1230.5178679999999</v>
          </cell>
        </row>
        <row r="409">
          <cell r="J409">
            <v>1230.5178679999999</v>
          </cell>
        </row>
        <row r="411">
          <cell r="J411">
            <v>1230.5178679999999</v>
          </cell>
        </row>
        <row r="413">
          <cell r="J413">
            <v>1230.5178679999999</v>
          </cell>
        </row>
        <row r="415">
          <cell r="J415">
            <v>1230.5178679999999</v>
          </cell>
        </row>
        <row r="417">
          <cell r="J417">
            <v>1230.5178679999999</v>
          </cell>
        </row>
        <row r="421">
          <cell r="J421">
            <v>1230.5178679999999</v>
          </cell>
        </row>
        <row r="429">
          <cell r="J429">
            <v>1230.5178679999999</v>
          </cell>
        </row>
        <row r="433">
          <cell r="J433">
            <v>1230.5178679999999</v>
          </cell>
        </row>
        <row r="437">
          <cell r="J437">
            <v>1230.5178679999999</v>
          </cell>
        </row>
        <row r="439">
          <cell r="J439">
            <v>1230.5178679999999</v>
          </cell>
        </row>
        <row r="443">
          <cell r="J443">
            <v>1230.5178679999999</v>
          </cell>
        </row>
        <row r="445">
          <cell r="J445">
            <v>1230.5178679999999</v>
          </cell>
        </row>
        <row r="447">
          <cell r="J447">
            <v>1230.5178679999999</v>
          </cell>
        </row>
        <row r="457">
          <cell r="J457">
            <v>1230.5178679999999</v>
          </cell>
        </row>
        <row r="459">
          <cell r="J459">
            <v>1230.5178679999999</v>
          </cell>
        </row>
        <row r="463">
          <cell r="J463">
            <v>1230.5178679999999</v>
          </cell>
        </row>
        <row r="481">
          <cell r="K481">
            <v>2542030.4772727275</v>
          </cell>
          <cell r="O481">
            <v>776607.125</v>
          </cell>
        </row>
        <row r="487">
          <cell r="K487">
            <v>25542.045454545456</v>
          </cell>
          <cell r="O487">
            <v>8982.954545454546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0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0</v>
          </cell>
          <cell r="O519">
            <v>0</v>
          </cell>
        </row>
        <row r="520">
          <cell r="K520">
            <v>0</v>
          </cell>
          <cell r="O520">
            <v>0</v>
          </cell>
          <cell r="P520">
            <v>96.590909090909093</v>
          </cell>
        </row>
        <row r="521">
          <cell r="K521">
            <v>0</v>
          </cell>
          <cell r="O521">
            <v>0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96.590909090909093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96.590909090909093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96.590909090909093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96.590909090909093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2676.1363636363635</v>
          </cell>
          <cell r="P534">
            <v>96.590909090909093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2676.1363636363635</v>
          </cell>
          <cell r="P536">
            <v>96.590909090909093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2676.1363636363635</v>
          </cell>
          <cell r="P538">
            <v>96.590909090909093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2676.1363636363635</v>
          </cell>
          <cell r="P540">
            <v>96.590909090909093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2676.1363636363635</v>
          </cell>
          <cell r="P542">
            <v>96.590909090909093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2676.1363636363635</v>
          </cell>
          <cell r="P544">
            <v>96.590909090909093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1931.2727272727273</v>
          </cell>
          <cell r="P546">
            <v>96.590909090909093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1891.0227272727273</v>
          </cell>
          <cell r="P548">
            <v>96.590909090909093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1956.3636363636363</v>
          </cell>
          <cell r="P550">
            <v>96.590909090909093</v>
          </cell>
        </row>
        <row r="551">
          <cell r="K551">
            <v>0</v>
          </cell>
          <cell r="O551">
            <v>0</v>
          </cell>
        </row>
        <row r="552">
          <cell r="K552">
            <v>0</v>
          </cell>
          <cell r="O552">
            <v>0</v>
          </cell>
          <cell r="P552">
            <v>96.590909090909093</v>
          </cell>
        </row>
        <row r="553">
          <cell r="K553">
            <v>0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96.590909090909093</v>
          </cell>
        </row>
        <row r="555">
          <cell r="K555">
            <v>0</v>
          </cell>
          <cell r="O555">
            <v>0</v>
          </cell>
        </row>
        <row r="556">
          <cell r="K556">
            <v>0</v>
          </cell>
          <cell r="O556">
            <v>0</v>
          </cell>
          <cell r="P556">
            <v>96.590909090909093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96.590909090909093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8506.613636363636</v>
          </cell>
          <cell r="P560">
            <v>96.590909090909093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96.590909090909093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96.590909090909093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96.590909090909093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96.590909090909093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315.81</v>
          </cell>
          <cell r="J572">
            <v>1680</v>
          </cell>
          <cell r="K572">
            <v>15206.362727272728</v>
          </cell>
          <cell r="L572">
            <v>1052.69</v>
          </cell>
          <cell r="N572">
            <v>140</v>
          </cell>
          <cell r="O572">
            <v>3454.875</v>
          </cell>
          <cell r="P572">
            <v>376.59090909090912</v>
          </cell>
        </row>
        <row r="573">
          <cell r="K573">
            <v>0</v>
          </cell>
          <cell r="O573">
            <v>0</v>
          </cell>
        </row>
        <row r="574">
          <cell r="I574">
            <v>315.81</v>
          </cell>
          <cell r="J574">
            <v>1680</v>
          </cell>
          <cell r="K574">
            <v>14933.294545454544</v>
          </cell>
          <cell r="L574">
            <v>1052.69</v>
          </cell>
          <cell r="N574">
            <v>140</v>
          </cell>
          <cell r="O574">
            <v>3200.556818181818</v>
          </cell>
          <cell r="P574">
            <v>376.59090909090912</v>
          </cell>
        </row>
        <row r="575">
          <cell r="K575">
            <v>0</v>
          </cell>
          <cell r="O575">
            <v>0</v>
          </cell>
        </row>
        <row r="576">
          <cell r="K576">
            <v>0</v>
          </cell>
          <cell r="O576">
            <v>0</v>
          </cell>
          <cell r="P576">
            <v>96.590909090909093</v>
          </cell>
        </row>
        <row r="577">
          <cell r="K577">
            <v>0</v>
          </cell>
          <cell r="O577">
            <v>0</v>
          </cell>
        </row>
        <row r="578">
          <cell r="I578">
            <v>315.75</v>
          </cell>
          <cell r="J578">
            <v>1680</v>
          </cell>
          <cell r="K578">
            <v>15204.832727272726</v>
          </cell>
          <cell r="L578">
            <v>1052.51</v>
          </cell>
          <cell r="N578">
            <v>140</v>
          </cell>
          <cell r="O578">
            <v>3568.5113636363635</v>
          </cell>
          <cell r="P578">
            <v>376.59090909090912</v>
          </cell>
        </row>
        <row r="579">
          <cell r="K579">
            <v>0</v>
          </cell>
          <cell r="O579">
            <v>0</v>
          </cell>
        </row>
        <row r="580">
          <cell r="I580">
            <v>378.24</v>
          </cell>
          <cell r="J580">
            <v>1680</v>
          </cell>
          <cell r="K580">
            <v>17016.762727272726</v>
          </cell>
          <cell r="L580">
            <v>1260.78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505.08</v>
          </cell>
          <cell r="J582">
            <v>1680</v>
          </cell>
          <cell r="K582">
            <v>20695.312727272729</v>
          </cell>
          <cell r="L582">
            <v>1683.61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699.46</v>
          </cell>
          <cell r="J584">
            <v>1680</v>
          </cell>
          <cell r="K584">
            <v>25462.232727272727</v>
          </cell>
          <cell r="L584">
            <v>2231.52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669.47</v>
          </cell>
          <cell r="J586">
            <v>1680</v>
          </cell>
          <cell r="K586">
            <v>27317.630454545455</v>
          </cell>
          <cell r="L586">
            <v>2231.52</v>
          </cell>
          <cell r="N586">
            <v>140</v>
          </cell>
          <cell r="O586">
            <v>5399.193181818182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K588">
            <v>20195.897727272728</v>
          </cell>
          <cell r="O588">
            <v>8074.988636363636</v>
          </cell>
          <cell r="P588">
            <v>96.590909090909093</v>
          </cell>
        </row>
        <row r="589">
          <cell r="K589">
            <v>0</v>
          </cell>
          <cell r="O589">
            <v>0</v>
          </cell>
        </row>
        <row r="590">
          <cell r="K590">
            <v>20195.897727272728</v>
          </cell>
          <cell r="O590">
            <v>8074.988636363636</v>
          </cell>
          <cell r="P590">
            <v>96.590909090909093</v>
          </cell>
        </row>
        <row r="591">
          <cell r="K591">
            <v>0</v>
          </cell>
          <cell r="O591">
            <v>0</v>
          </cell>
        </row>
        <row r="592">
          <cell r="K592">
            <v>20195.897727272728</v>
          </cell>
          <cell r="O592">
            <v>8074.988636363636</v>
          </cell>
          <cell r="P592">
            <v>96.590909090909093</v>
          </cell>
        </row>
        <row r="593">
          <cell r="K593">
            <v>0</v>
          </cell>
          <cell r="O593">
            <v>0</v>
          </cell>
        </row>
        <row r="594">
          <cell r="K594">
            <v>20195.897727272728</v>
          </cell>
          <cell r="O594">
            <v>8074.988636363636</v>
          </cell>
          <cell r="P594">
            <v>96.590909090909093</v>
          </cell>
        </row>
        <row r="595">
          <cell r="K595">
            <v>0</v>
          </cell>
          <cell r="O595">
            <v>0</v>
          </cell>
        </row>
        <row r="596">
          <cell r="K596">
            <v>20195.897727272728</v>
          </cell>
          <cell r="O596">
            <v>8074.988636363636</v>
          </cell>
          <cell r="P596">
            <v>96.590909090909093</v>
          </cell>
        </row>
        <row r="597">
          <cell r="K597">
            <v>0</v>
          </cell>
          <cell r="O597">
            <v>0</v>
          </cell>
        </row>
        <row r="598">
          <cell r="K598">
            <v>198.43181818181819</v>
          </cell>
          <cell r="O598">
            <v>62.909090909090907</v>
          </cell>
          <cell r="P598">
            <v>96.590909090909093</v>
          </cell>
        </row>
        <row r="599">
          <cell r="K599">
            <v>0</v>
          </cell>
          <cell r="O599">
            <v>0</v>
          </cell>
        </row>
        <row r="600">
          <cell r="K600">
            <v>0</v>
          </cell>
          <cell r="O600">
            <v>0</v>
          </cell>
          <cell r="P600">
            <v>96.590909090909093</v>
          </cell>
        </row>
        <row r="601">
          <cell r="K601">
            <v>0</v>
          </cell>
          <cell r="O601">
            <v>0</v>
          </cell>
        </row>
        <row r="602">
          <cell r="K602">
            <v>685.38636363636363</v>
          </cell>
          <cell r="O602">
            <v>444.11363636363637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15347.284090909092</v>
          </cell>
          <cell r="O604">
            <v>3792.7159090909095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4454.545454545455</v>
          </cell>
          <cell r="O606">
            <v>1909.090909090909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I608">
            <v>315.81</v>
          </cell>
          <cell r="J608">
            <v>1680</v>
          </cell>
          <cell r="K608">
            <v>15206.362727272728</v>
          </cell>
          <cell r="L608">
            <v>1052.69</v>
          </cell>
          <cell r="N608">
            <v>140</v>
          </cell>
          <cell r="O608">
            <v>3454.875</v>
          </cell>
          <cell r="P608">
            <v>376.59090909090912</v>
          </cell>
        </row>
        <row r="609">
          <cell r="K609">
            <v>0</v>
          </cell>
          <cell r="O609">
            <v>0</v>
          </cell>
        </row>
        <row r="610">
          <cell r="K610">
            <v>3828.25</v>
          </cell>
          <cell r="O610">
            <v>312.90909090909093</v>
          </cell>
          <cell r="P610">
            <v>96.590909090909093</v>
          </cell>
        </row>
        <row r="611">
          <cell r="K611">
            <v>861.47</v>
          </cell>
          <cell r="L611">
            <v>43.08</v>
          </cell>
          <cell r="O611">
            <v>0</v>
          </cell>
        </row>
        <row r="612">
          <cell r="I612">
            <v>492.34</v>
          </cell>
          <cell r="J612">
            <v>1680</v>
          </cell>
          <cell r="K612">
            <v>18938.038636363635</v>
          </cell>
          <cell r="L612">
            <v>1641.14</v>
          </cell>
          <cell r="N612">
            <v>140</v>
          </cell>
          <cell r="O612">
            <v>2183.340909090909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I614">
            <v>585.85</v>
          </cell>
          <cell r="J614">
            <v>1680</v>
          </cell>
          <cell r="K614">
            <v>21649.828636363636</v>
          </cell>
          <cell r="L614">
            <v>1952.83</v>
          </cell>
          <cell r="N614">
            <v>140</v>
          </cell>
          <cell r="O614">
            <v>2183.340909090909</v>
          </cell>
          <cell r="P614">
            <v>376.59090909090912</v>
          </cell>
        </row>
        <row r="615">
          <cell r="K615">
            <v>0</v>
          </cell>
          <cell r="O615">
            <v>0</v>
          </cell>
        </row>
        <row r="616">
          <cell r="I616">
            <v>764.06</v>
          </cell>
          <cell r="J616">
            <v>1680</v>
          </cell>
          <cell r="K616">
            <v>26818.048636363637</v>
          </cell>
          <cell r="L616">
            <v>2546.88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1158.6500000000001</v>
          </cell>
          <cell r="J618">
            <v>1680</v>
          </cell>
          <cell r="K618">
            <v>38261.088636363638</v>
          </cell>
          <cell r="L618">
            <v>3862.17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1158.6500000000001</v>
          </cell>
          <cell r="J620">
            <v>1680</v>
          </cell>
          <cell r="K620">
            <v>38261.088636363638</v>
          </cell>
          <cell r="L620">
            <v>3862.17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492.34</v>
          </cell>
          <cell r="J622">
            <v>1680</v>
          </cell>
          <cell r="K622">
            <v>18938.038636363635</v>
          </cell>
          <cell r="L622">
            <v>1641.14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585.85</v>
          </cell>
          <cell r="J624">
            <v>1680</v>
          </cell>
          <cell r="K624">
            <v>21649.828636363636</v>
          </cell>
          <cell r="L624">
            <v>1952.83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764.06</v>
          </cell>
          <cell r="J626">
            <v>1680</v>
          </cell>
          <cell r="K626">
            <v>26818.048636363637</v>
          </cell>
          <cell r="L626">
            <v>2546.88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1158.6500000000001</v>
          </cell>
          <cell r="J628">
            <v>1680</v>
          </cell>
          <cell r="K628">
            <v>38261.088636363638</v>
          </cell>
          <cell r="L628">
            <v>3862.17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1158.6500000000001</v>
          </cell>
          <cell r="J630">
            <v>1680</v>
          </cell>
          <cell r="K630">
            <v>38261.088636363638</v>
          </cell>
          <cell r="L630">
            <v>3862.17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K632">
            <v>14416.693181818182</v>
          </cell>
          <cell r="O632">
            <v>2407.375</v>
          </cell>
          <cell r="P632">
            <v>96.590909090909093</v>
          </cell>
        </row>
        <row r="633">
          <cell r="K633">
            <v>0</v>
          </cell>
          <cell r="O633">
            <v>0</v>
          </cell>
        </row>
        <row r="634">
          <cell r="K634">
            <v>14416.693181818182</v>
          </cell>
          <cell r="O634">
            <v>2407.375</v>
          </cell>
          <cell r="P634">
            <v>96.590909090909093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K638">
            <v>14416.693181818182</v>
          </cell>
          <cell r="O638">
            <v>2407.375</v>
          </cell>
          <cell r="P638">
            <v>96.590909090909093</v>
          </cell>
        </row>
        <row r="639">
          <cell r="K639">
            <v>0</v>
          </cell>
          <cell r="O639">
            <v>0</v>
          </cell>
        </row>
        <row r="640">
          <cell r="K640">
            <v>14416.693181818182</v>
          </cell>
          <cell r="O640">
            <v>2407.375</v>
          </cell>
          <cell r="P640">
            <v>96.590909090909093</v>
          </cell>
        </row>
        <row r="641">
          <cell r="K641">
            <v>0</v>
          </cell>
          <cell r="O641">
            <v>0</v>
          </cell>
        </row>
        <row r="642">
          <cell r="K642">
            <v>6379.943181818182</v>
          </cell>
          <cell r="O642">
            <v>1182.5909090909092</v>
          </cell>
          <cell r="P642">
            <v>96.590909090909093</v>
          </cell>
        </row>
        <row r="643">
          <cell r="K643">
            <v>4597.4399999999996</v>
          </cell>
          <cell r="L643">
            <v>22.67</v>
          </cell>
          <cell r="O643">
            <v>0</v>
          </cell>
        </row>
        <row r="644">
          <cell r="K644">
            <v>3136.9886363636365</v>
          </cell>
          <cell r="O644">
            <v>1483.340909090909</v>
          </cell>
          <cell r="P644">
            <v>96.590909090909093</v>
          </cell>
        </row>
        <row r="645">
          <cell r="K645">
            <v>0</v>
          </cell>
          <cell r="O645">
            <v>0</v>
          </cell>
        </row>
        <row r="646">
          <cell r="K646">
            <v>3913.7272727272725</v>
          </cell>
          <cell r="O646">
            <v>3245.0568181818185</v>
          </cell>
          <cell r="P646">
            <v>96.590909090909093</v>
          </cell>
        </row>
        <row r="647">
          <cell r="K647">
            <v>0</v>
          </cell>
          <cell r="O647">
            <v>0</v>
          </cell>
        </row>
        <row r="648">
          <cell r="K648">
            <v>1900.0113636363635</v>
          </cell>
          <cell r="O648">
            <v>1048.4772727272727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1694.5795454545455</v>
          </cell>
          <cell r="O650">
            <v>1060.840909090909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16669.636363636364</v>
          </cell>
          <cell r="O652">
            <v>4966.25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6036.7272727272721</v>
          </cell>
          <cell r="O654">
            <v>4529.931818181818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15550</v>
          </cell>
          <cell r="O658">
            <v>3521.4318181818185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0</v>
          </cell>
          <cell r="O660">
            <v>0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339.93181818181819</v>
          </cell>
          <cell r="O662">
            <v>258.14772727272725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96.590909090909093</v>
          </cell>
        </row>
        <row r="665">
          <cell r="K665">
            <v>0</v>
          </cell>
          <cell r="O665">
            <v>0</v>
          </cell>
        </row>
        <row r="666">
          <cell r="K666">
            <v>0</v>
          </cell>
          <cell r="O666">
            <v>0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0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K671">
            <v>0</v>
          </cell>
          <cell r="O671">
            <v>0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K673">
            <v>0</v>
          </cell>
          <cell r="O673">
            <v>0</v>
          </cell>
        </row>
        <row r="674">
          <cell r="K674">
            <v>609.7954545454545</v>
          </cell>
          <cell r="O674">
            <v>436.71590909090907</v>
          </cell>
          <cell r="P674">
            <v>96.590909090909093</v>
          </cell>
        </row>
        <row r="675">
          <cell r="K675">
            <v>0</v>
          </cell>
          <cell r="O675">
            <v>0</v>
          </cell>
        </row>
        <row r="676">
          <cell r="K676">
            <v>964.29545454545462</v>
          </cell>
          <cell r="O676">
            <v>658.23863636363637</v>
          </cell>
          <cell r="P676">
            <v>96.590909090909093</v>
          </cell>
        </row>
        <row r="677">
          <cell r="K677">
            <v>0</v>
          </cell>
          <cell r="O677">
            <v>0</v>
          </cell>
        </row>
        <row r="678">
          <cell r="K678">
            <v>704.93181818181824</v>
          </cell>
          <cell r="O678">
            <v>649.71590909090912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5508.5609090909093</v>
          </cell>
          <cell r="O680">
            <v>1054.3636363636365</v>
          </cell>
          <cell r="P680">
            <v>96.590909090909093</v>
          </cell>
        </row>
        <row r="681">
          <cell r="K681">
            <v>4206.3599999999997</v>
          </cell>
          <cell r="L681">
            <v>217.68</v>
          </cell>
          <cell r="O681">
            <v>0</v>
          </cell>
        </row>
        <row r="682">
          <cell r="K682">
            <v>4286.340909090909</v>
          </cell>
          <cell r="O682">
            <v>1054.3636363636365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4286.340909090909</v>
          </cell>
          <cell r="O684">
            <v>1054.3636363636365</v>
          </cell>
          <cell r="P684">
            <v>96.590909090909093</v>
          </cell>
        </row>
        <row r="685">
          <cell r="K685">
            <v>0</v>
          </cell>
          <cell r="O685">
            <v>0</v>
          </cell>
        </row>
        <row r="686">
          <cell r="K686">
            <v>3887.6590909090905</v>
          </cell>
          <cell r="O686">
            <v>800.27272727272725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54555.73863636364</v>
          </cell>
          <cell r="O688">
            <v>1134.9318181818182</v>
          </cell>
          <cell r="P688">
            <v>96.590909090909093</v>
          </cell>
        </row>
        <row r="689">
          <cell r="K689">
            <v>0</v>
          </cell>
          <cell r="O689">
            <v>0</v>
          </cell>
        </row>
        <row r="690">
          <cell r="K690">
            <v>932.6704545454545</v>
          </cell>
          <cell r="O690">
            <v>857.88636363636374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0</v>
          </cell>
          <cell r="O692">
            <v>0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398.68181818181813</v>
          </cell>
          <cell r="O694">
            <v>254.09090909090909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8249.8409090909081</v>
          </cell>
          <cell r="O696">
            <v>5441.1363636363631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0</v>
          </cell>
          <cell r="O698">
            <v>0</v>
          </cell>
          <cell r="P698">
            <v>96.590909090909093</v>
          </cell>
        </row>
        <row r="699">
          <cell r="K699">
            <v>0</v>
          </cell>
          <cell r="O699">
            <v>0</v>
          </cell>
        </row>
        <row r="700">
          <cell r="K700">
            <v>5508.5609090909093</v>
          </cell>
          <cell r="O700">
            <v>1054.3636363636365</v>
          </cell>
          <cell r="P700">
            <v>96.590909090909093</v>
          </cell>
        </row>
        <row r="701">
          <cell r="K701">
            <v>3658.09</v>
          </cell>
          <cell r="L701">
            <v>187.46</v>
          </cell>
          <cell r="O701">
            <v>0</v>
          </cell>
        </row>
        <row r="702">
          <cell r="K702">
            <v>17899.754090909093</v>
          </cell>
          <cell r="O702">
            <v>1254.7272727272727</v>
          </cell>
          <cell r="P702">
            <v>96.590909090909093</v>
          </cell>
        </row>
        <row r="703">
          <cell r="K703">
            <v>3622.38</v>
          </cell>
          <cell r="L703">
            <v>187.46</v>
          </cell>
        </row>
        <row r="704">
          <cell r="K704">
            <v>2322.1704545454545</v>
          </cell>
          <cell r="O704">
            <v>1918.0568181818182</v>
          </cell>
          <cell r="P704">
            <v>96.590909090909093</v>
          </cell>
        </row>
        <row r="705">
          <cell r="K705">
            <v>0</v>
          </cell>
          <cell r="O705">
            <v>0</v>
          </cell>
        </row>
        <row r="706">
          <cell r="K706">
            <v>2322.1704545454545</v>
          </cell>
          <cell r="O706">
            <v>1918.0568181818182</v>
          </cell>
          <cell r="P706">
            <v>96.590909090909093</v>
          </cell>
        </row>
        <row r="707">
          <cell r="K707">
            <v>0</v>
          </cell>
          <cell r="O707">
            <v>0</v>
          </cell>
        </row>
        <row r="708">
          <cell r="K708">
            <v>3506.2495454545451</v>
          </cell>
          <cell r="O708">
            <v>1166.875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2359.852272727273</v>
          </cell>
          <cell r="O710">
            <v>926.44318181818176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99716.098181818175</v>
          </cell>
          <cell r="O712">
            <v>3412.522727272727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2354.284090909091</v>
          </cell>
          <cell r="O714">
            <v>1872.806818181818</v>
          </cell>
          <cell r="P714">
            <v>96.590909090909093</v>
          </cell>
        </row>
        <row r="715">
          <cell r="K715">
            <v>0</v>
          </cell>
          <cell r="O715">
            <v>0</v>
          </cell>
        </row>
        <row r="716">
          <cell r="K716">
            <v>2600.2613636363635</v>
          </cell>
          <cell r="O716">
            <v>891.61363636363637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699.21590909090901</v>
          </cell>
          <cell r="O718">
            <v>388.1704545454545</v>
          </cell>
          <cell r="P718">
            <v>96.590909090909093</v>
          </cell>
        </row>
        <row r="719">
          <cell r="K719">
            <v>105.22</v>
          </cell>
          <cell r="L719">
            <v>5.45</v>
          </cell>
          <cell r="M719">
            <v>16.34</v>
          </cell>
          <cell r="O719">
            <v>0</v>
          </cell>
        </row>
        <row r="720">
          <cell r="K720">
            <v>2088.1059090909093</v>
          </cell>
          <cell r="O720">
            <v>388.1704545454545</v>
          </cell>
          <cell r="P720">
            <v>96.590909090909093</v>
          </cell>
        </row>
        <row r="721">
          <cell r="K721">
            <v>0</v>
          </cell>
          <cell r="O721">
            <v>0</v>
          </cell>
        </row>
        <row r="722">
          <cell r="K722">
            <v>210.46</v>
          </cell>
          <cell r="L722">
            <v>10.89</v>
          </cell>
          <cell r="M722">
            <v>32.68</v>
          </cell>
          <cell r="O722">
            <v>388.1704545454545</v>
          </cell>
          <cell r="P722">
            <v>96.590909090909093</v>
          </cell>
        </row>
        <row r="723">
          <cell r="K723">
            <v>0</v>
          </cell>
          <cell r="O723">
            <v>0</v>
          </cell>
        </row>
        <row r="724">
          <cell r="K724">
            <v>699.21590909090901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0</v>
          </cell>
          <cell r="O727">
            <v>0</v>
          </cell>
        </row>
        <row r="728">
          <cell r="K728">
            <v>2338.1059090909093</v>
          </cell>
          <cell r="O728">
            <v>388.1704545454545</v>
          </cell>
          <cell r="P728">
            <v>96.590909090909093</v>
          </cell>
        </row>
        <row r="729">
          <cell r="K729">
            <v>0</v>
          </cell>
          <cell r="O729">
            <v>0</v>
          </cell>
        </row>
        <row r="730">
          <cell r="K730">
            <v>0</v>
          </cell>
          <cell r="O730">
            <v>0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0</v>
          </cell>
          <cell r="O732">
            <v>0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12177.886363636364</v>
          </cell>
          <cell r="O734">
            <v>1823.0568181818182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1419.909090909091</v>
          </cell>
          <cell r="O736">
            <v>1343.7727272727273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12267.75</v>
          </cell>
          <cell r="O738">
            <v>1872.409090909091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13046.965909090908</v>
          </cell>
          <cell r="O740">
            <v>2413.25</v>
          </cell>
          <cell r="P740">
            <v>96.590909090909093</v>
          </cell>
        </row>
        <row r="742">
          <cell r="K742">
            <v>12559.636363636364</v>
          </cell>
          <cell r="O742">
            <v>2103.409090909091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12883.102272727272</v>
          </cell>
          <cell r="O744">
            <v>2373.4772727272725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3034.386363636364</v>
          </cell>
          <cell r="O748">
            <v>2459.193181818182</v>
          </cell>
          <cell r="P748">
            <v>96.590909090909093</v>
          </cell>
        </row>
        <row r="749">
          <cell r="K749">
            <v>0</v>
          </cell>
          <cell r="O749">
            <v>0</v>
          </cell>
        </row>
        <row r="750">
          <cell r="K750">
            <v>1416.7045454545455</v>
          </cell>
          <cell r="O750">
            <v>1279.3863636363635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4320.431818181818</v>
          </cell>
          <cell r="O752">
            <v>3237.0454545454545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4973.602272727273</v>
          </cell>
          <cell r="O754">
            <v>2807.9204545454545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8335.079545454546</v>
          </cell>
          <cell r="O756">
            <v>5470.420454545455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0</v>
          </cell>
          <cell r="O758">
            <v>0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1648.7045454545453</v>
          </cell>
          <cell r="O760">
            <v>1608.3181818181818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13817.795454545454</v>
          </cell>
          <cell r="O762">
            <v>2786.0795454545455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2160.363636363636</v>
          </cell>
          <cell r="O764">
            <v>1792.9772727272727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2359.7954545454545</v>
          </cell>
          <cell r="O766">
            <v>1651.4772727272727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988.48863636363637</v>
          </cell>
          <cell r="O768">
            <v>429.04545454545456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3186.2695454545456</v>
          </cell>
          <cell r="O770">
            <v>2349.931818181818</v>
          </cell>
          <cell r="P770">
            <v>96.590909090909093</v>
          </cell>
        </row>
        <row r="771">
          <cell r="K771">
            <v>3625.07</v>
          </cell>
          <cell r="L771">
            <v>187.57</v>
          </cell>
          <cell r="O771">
            <v>0</v>
          </cell>
        </row>
        <row r="772">
          <cell r="K772">
            <v>8990.4059090909086</v>
          </cell>
          <cell r="O772">
            <v>2450.113636363636</v>
          </cell>
          <cell r="P772">
            <v>96.590909090909093</v>
          </cell>
        </row>
        <row r="773">
          <cell r="K773">
            <v>3390.88</v>
          </cell>
          <cell r="L773">
            <v>175.48</v>
          </cell>
        </row>
        <row r="774">
          <cell r="K774">
            <v>3917.8413636363634</v>
          </cell>
          <cell r="O774">
            <v>779.875</v>
          </cell>
          <cell r="P774">
            <v>96.590909090909093</v>
          </cell>
        </row>
        <row r="775">
          <cell r="K775">
            <v>3085.72</v>
          </cell>
          <cell r="L775">
            <v>159.69</v>
          </cell>
          <cell r="O775">
            <v>0</v>
          </cell>
        </row>
        <row r="776">
          <cell r="K776">
            <v>5492.8109090909093</v>
          </cell>
          <cell r="O776">
            <v>1033.534090909091</v>
          </cell>
          <cell r="P776">
            <v>96.590909090909093</v>
          </cell>
        </row>
        <row r="777">
          <cell r="K777">
            <v>3814.41</v>
          </cell>
          <cell r="L777">
            <v>197.4</v>
          </cell>
          <cell r="O777">
            <v>0</v>
          </cell>
        </row>
        <row r="778">
          <cell r="K778">
            <v>5653.0040909090912</v>
          </cell>
          <cell r="O778">
            <v>1034.4204545454545</v>
          </cell>
          <cell r="P778">
            <v>96.590909090909093</v>
          </cell>
        </row>
        <row r="779">
          <cell r="K779">
            <v>3622.38</v>
          </cell>
          <cell r="L779">
            <v>187.46</v>
          </cell>
          <cell r="O779">
            <v>0</v>
          </cell>
        </row>
        <row r="780">
          <cell r="K780">
            <v>2344.1022727272725</v>
          </cell>
          <cell r="O780">
            <v>905.61363636363637</v>
          </cell>
          <cell r="P780">
            <v>96.590909090909093</v>
          </cell>
        </row>
        <row r="781">
          <cell r="K781">
            <v>0</v>
          </cell>
          <cell r="O781">
            <v>0</v>
          </cell>
        </row>
        <row r="782">
          <cell r="K782">
            <v>824.69318181818176</v>
          </cell>
          <cell r="O782">
            <v>104.80681818181819</v>
          </cell>
          <cell r="P782">
            <v>96.590909090909093</v>
          </cell>
        </row>
        <row r="783">
          <cell r="K783">
            <v>0</v>
          </cell>
          <cell r="O783">
            <v>0</v>
          </cell>
        </row>
        <row r="784">
          <cell r="K784">
            <v>5492.8109090909093</v>
          </cell>
          <cell r="O784">
            <v>1033.534090909091</v>
          </cell>
          <cell r="P784">
            <v>96.590909090909093</v>
          </cell>
        </row>
        <row r="785">
          <cell r="K785">
            <v>4107.99</v>
          </cell>
          <cell r="L785">
            <v>212.59</v>
          </cell>
          <cell r="O785">
            <v>0</v>
          </cell>
        </row>
        <row r="786">
          <cell r="K786">
            <v>2141.3631818181821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0</v>
          </cell>
          <cell r="O788">
            <v>0</v>
          </cell>
          <cell r="P788">
            <v>96.590909090909093</v>
          </cell>
        </row>
        <row r="789">
          <cell r="K789">
            <v>0</v>
          </cell>
          <cell r="O789">
            <v>0</v>
          </cell>
        </row>
        <row r="790">
          <cell r="K790">
            <v>0</v>
          </cell>
          <cell r="O790">
            <v>0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0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0</v>
          </cell>
          <cell r="O794">
            <v>0</v>
          </cell>
          <cell r="P794">
            <v>96.590909090909093</v>
          </cell>
        </row>
        <row r="795">
          <cell r="K795">
            <v>0</v>
          </cell>
          <cell r="O795">
            <v>0</v>
          </cell>
        </row>
        <row r="796">
          <cell r="K796">
            <v>0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0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13249.861818181818</v>
          </cell>
          <cell r="O800">
            <v>233.26136363636365</v>
          </cell>
          <cell r="P800">
            <v>306.59090909090912</v>
          </cell>
        </row>
        <row r="801">
          <cell r="K801">
            <v>0</v>
          </cell>
          <cell r="O801">
            <v>0</v>
          </cell>
        </row>
        <row r="802">
          <cell r="K802">
            <v>1494.4777272727272</v>
          </cell>
          <cell r="O802">
            <v>581.96590909090912</v>
          </cell>
          <cell r="P802">
            <v>96.590909090909093</v>
          </cell>
        </row>
        <row r="803">
          <cell r="K803">
            <v>1070.0899999999999</v>
          </cell>
          <cell r="L803">
            <v>55.37</v>
          </cell>
          <cell r="O803">
            <v>0</v>
          </cell>
        </row>
        <row r="804">
          <cell r="K804">
            <v>1618.3940909090909</v>
          </cell>
          <cell r="O804">
            <v>621.73863636363637</v>
          </cell>
          <cell r="P804">
            <v>96.590909090909093</v>
          </cell>
        </row>
        <row r="805">
          <cell r="K805">
            <v>1546.81</v>
          </cell>
          <cell r="L805">
            <v>79.53</v>
          </cell>
          <cell r="O805">
            <v>0</v>
          </cell>
        </row>
        <row r="806">
          <cell r="K806">
            <v>2506.7077272727274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219.06818181818181</v>
          </cell>
          <cell r="O808">
            <v>273.03409090909093</v>
          </cell>
          <cell r="P808">
            <v>96.590909090909093</v>
          </cell>
        </row>
        <row r="809">
          <cell r="K809">
            <v>1546.81</v>
          </cell>
          <cell r="L809">
            <v>80.05</v>
          </cell>
          <cell r="O809">
            <v>0</v>
          </cell>
        </row>
        <row r="810">
          <cell r="K810">
            <v>1305.7272727272727</v>
          </cell>
          <cell r="O810">
            <v>904.31818181818176</v>
          </cell>
          <cell r="P810">
            <v>96.590909090909093</v>
          </cell>
        </row>
        <row r="811">
          <cell r="K811">
            <v>19565.29</v>
          </cell>
          <cell r="L811">
            <v>1012.51</v>
          </cell>
          <cell r="O811">
            <v>0</v>
          </cell>
        </row>
        <row r="812">
          <cell r="K812">
            <v>474.69318181818181</v>
          </cell>
          <cell r="O812">
            <v>104.80681818181819</v>
          </cell>
          <cell r="P812">
            <v>96.590909090909093</v>
          </cell>
        </row>
        <row r="813">
          <cell r="K813">
            <v>0</v>
          </cell>
          <cell r="O813">
            <v>0</v>
          </cell>
        </row>
        <row r="814">
          <cell r="K814">
            <v>8431.454545454546</v>
          </cell>
          <cell r="O814">
            <v>7982.5</v>
          </cell>
          <cell r="P814">
            <v>96.590909090909093</v>
          </cell>
        </row>
        <row r="815">
          <cell r="K815">
            <v>0</v>
          </cell>
          <cell r="O815">
            <v>0</v>
          </cell>
        </row>
        <row r="816">
          <cell r="K816">
            <v>4215.727272727273</v>
          </cell>
          <cell r="O816">
            <v>3991.25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4215.727272727273</v>
          </cell>
          <cell r="O818">
            <v>3991.25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0</v>
          </cell>
          <cell r="O822">
            <v>0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0</v>
          </cell>
          <cell r="O824">
            <v>0</v>
          </cell>
          <cell r="P824">
            <v>96.590909090909093</v>
          </cell>
        </row>
        <row r="825">
          <cell r="K825">
            <v>546197.52</v>
          </cell>
          <cell r="L825">
            <v>30582.02</v>
          </cell>
          <cell r="M825">
            <v>3229.46</v>
          </cell>
          <cell r="N825">
            <v>32475.46</v>
          </cell>
          <cell r="O825">
            <v>0</v>
          </cell>
        </row>
        <row r="826">
          <cell r="K826">
            <v>2714.5909090909095</v>
          </cell>
          <cell r="O826">
            <v>1982.9431818181818</v>
          </cell>
          <cell r="P826">
            <v>96.590909090909093</v>
          </cell>
        </row>
        <row r="827">
          <cell r="K827">
            <v>0</v>
          </cell>
          <cell r="O827">
            <v>0</v>
          </cell>
        </row>
        <row r="828">
          <cell r="K828">
            <v>14233.022727272726</v>
          </cell>
          <cell r="O828">
            <v>3036.25</v>
          </cell>
          <cell r="P828">
            <v>96.590909090909093</v>
          </cell>
        </row>
        <row r="829">
          <cell r="K829">
            <v>0</v>
          </cell>
          <cell r="O829">
            <v>0</v>
          </cell>
        </row>
        <row r="830">
          <cell r="K830">
            <v>0</v>
          </cell>
          <cell r="O830">
            <v>0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0</v>
          </cell>
          <cell r="O832">
            <v>0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0</v>
          </cell>
          <cell r="O834">
            <v>0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0</v>
          </cell>
          <cell r="O836">
            <v>0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0</v>
          </cell>
          <cell r="O838">
            <v>0</v>
          </cell>
          <cell r="P838">
            <v>96.590909090909093</v>
          </cell>
        </row>
        <row r="839">
          <cell r="K839">
            <v>0</v>
          </cell>
          <cell r="O839">
            <v>0</v>
          </cell>
        </row>
        <row r="840">
          <cell r="K840">
            <v>0</v>
          </cell>
          <cell r="O840">
            <v>0</v>
          </cell>
          <cell r="P840">
            <v>96.590909090909093</v>
          </cell>
        </row>
        <row r="841">
          <cell r="K841">
            <v>0</v>
          </cell>
          <cell r="O841">
            <v>0</v>
          </cell>
        </row>
        <row r="842">
          <cell r="K842">
            <v>2344.1022727272725</v>
          </cell>
          <cell r="O842">
            <v>905.61363636363637</v>
          </cell>
          <cell r="P842">
            <v>96.590909090909093</v>
          </cell>
        </row>
        <row r="843">
          <cell r="O843">
            <v>0</v>
          </cell>
        </row>
        <row r="875">
          <cell r="J875">
            <v>70985</v>
          </cell>
        </row>
      </sheetData>
      <sheetData sheetId="6"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274">
          <cell r="O274">
            <v>994.06818181818176</v>
          </cell>
        </row>
        <row r="299">
          <cell r="J299">
            <v>1230.5178679999999</v>
          </cell>
        </row>
        <row r="301">
          <cell r="J301">
            <v>1230.5178679999999</v>
          </cell>
        </row>
        <row r="303">
          <cell r="J303">
            <v>1230.5178679999999</v>
          </cell>
        </row>
        <row r="309">
          <cell r="J309">
            <v>1230.5178679999999</v>
          </cell>
        </row>
        <row r="311">
          <cell r="J311">
            <v>1230.5178679999999</v>
          </cell>
        </row>
        <row r="317">
          <cell r="J317">
            <v>1230.5178679999999</v>
          </cell>
        </row>
        <row r="319">
          <cell r="J319">
            <v>1230.5178679999999</v>
          </cell>
        </row>
        <row r="321">
          <cell r="J321">
            <v>1230.5178679999999</v>
          </cell>
        </row>
        <row r="323">
          <cell r="J323">
            <v>1230.5178679999999</v>
          </cell>
        </row>
        <row r="327">
          <cell r="J327">
            <v>1230.5178679999999</v>
          </cell>
        </row>
        <row r="329">
          <cell r="J329">
            <v>1230.5178679999999</v>
          </cell>
        </row>
        <row r="331">
          <cell r="J331">
            <v>1230.5178679999999</v>
          </cell>
        </row>
        <row r="335">
          <cell r="J335">
            <v>1230.5178679999999</v>
          </cell>
        </row>
        <row r="337">
          <cell r="J337">
            <v>1230.5178679999999</v>
          </cell>
        </row>
        <row r="347">
          <cell r="J347">
            <v>1230.5178679999999</v>
          </cell>
        </row>
        <row r="349">
          <cell r="J349">
            <v>1230.5178679999999</v>
          </cell>
        </row>
        <row r="351">
          <cell r="J351">
            <v>1230.5178679999999</v>
          </cell>
        </row>
        <row r="355">
          <cell r="J355">
            <v>1230.5178679999999</v>
          </cell>
        </row>
        <row r="357">
          <cell r="J357">
            <v>1230.5178679999999</v>
          </cell>
        </row>
        <row r="395">
          <cell r="J395">
            <v>1230.5178679999999</v>
          </cell>
        </row>
        <row r="403">
          <cell r="J403">
            <v>1230.5178679999999</v>
          </cell>
        </row>
        <row r="405">
          <cell r="J405">
            <v>1230.5178679999999</v>
          </cell>
        </row>
        <row r="407">
          <cell r="J407">
            <v>1230.5178679999999</v>
          </cell>
        </row>
        <row r="409">
          <cell r="J409">
            <v>1230.5178679999999</v>
          </cell>
        </row>
        <row r="411">
          <cell r="J411">
            <v>1230.5178679999999</v>
          </cell>
        </row>
        <row r="413">
          <cell r="J413">
            <v>1230.5178679999999</v>
          </cell>
        </row>
        <row r="415">
          <cell r="J415">
            <v>1230.5178679999999</v>
          </cell>
        </row>
        <row r="417">
          <cell r="J417">
            <v>1230.5178679999999</v>
          </cell>
        </row>
        <row r="421">
          <cell r="J421">
            <v>1230.5178679999999</v>
          </cell>
        </row>
        <row r="429">
          <cell r="J429">
            <v>1230.5178679999999</v>
          </cell>
        </row>
        <row r="433">
          <cell r="J433">
            <v>1230.5178679999999</v>
          </cell>
        </row>
        <row r="437">
          <cell r="J437">
            <v>1230.5178679999999</v>
          </cell>
        </row>
        <row r="439">
          <cell r="J439">
            <v>1230.5178679999999</v>
          </cell>
        </row>
        <row r="443">
          <cell r="J443">
            <v>1230.5178679999999</v>
          </cell>
        </row>
        <row r="445">
          <cell r="J445">
            <v>1230.5178679999999</v>
          </cell>
        </row>
        <row r="447">
          <cell r="J447">
            <v>1230.5178679999999</v>
          </cell>
        </row>
        <row r="457">
          <cell r="J457">
            <v>1230.5178679999999</v>
          </cell>
        </row>
        <row r="459">
          <cell r="J459">
            <v>1230.5178679999999</v>
          </cell>
        </row>
        <row r="463">
          <cell r="J463">
            <v>1230.5178679999999</v>
          </cell>
        </row>
        <row r="481">
          <cell r="K481">
            <v>2557634</v>
          </cell>
          <cell r="O481">
            <v>778451.28409090906</v>
          </cell>
        </row>
        <row r="487">
          <cell r="K487">
            <v>25542.045454545456</v>
          </cell>
          <cell r="O487">
            <v>8982.954545454546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0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0</v>
          </cell>
          <cell r="O519">
            <v>0</v>
          </cell>
        </row>
        <row r="520">
          <cell r="K520">
            <v>0</v>
          </cell>
          <cell r="O520">
            <v>0</v>
          </cell>
          <cell r="P520">
            <v>96.590909090909093</v>
          </cell>
        </row>
        <row r="521">
          <cell r="K521">
            <v>0</v>
          </cell>
          <cell r="O521">
            <v>0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96.590909090909093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96.590909090909093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96.590909090909093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96.590909090909093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2676.1363636363635</v>
          </cell>
          <cell r="P534">
            <v>96.590909090909093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2676.1363636363635</v>
          </cell>
          <cell r="P536">
            <v>96.590909090909093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2676.1363636363635</v>
          </cell>
          <cell r="P538">
            <v>96.590909090909093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2676.1363636363635</v>
          </cell>
          <cell r="P540">
            <v>96.590909090909093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2676.1363636363635</v>
          </cell>
          <cell r="P542">
            <v>96.590909090909093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2676.1363636363635</v>
          </cell>
          <cell r="P544">
            <v>96.590909090909093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1931.2727272727273</v>
          </cell>
          <cell r="P546">
            <v>96.590909090909093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1891.0227272727273</v>
          </cell>
          <cell r="P548">
            <v>96.590909090909093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1956.3636363636363</v>
          </cell>
          <cell r="P550">
            <v>96.590909090909093</v>
          </cell>
        </row>
        <row r="551">
          <cell r="K551">
            <v>0</v>
          </cell>
          <cell r="O551">
            <v>0</v>
          </cell>
        </row>
        <row r="552">
          <cell r="K552">
            <v>0</v>
          </cell>
          <cell r="O552">
            <v>0</v>
          </cell>
          <cell r="P552">
            <v>96.590909090909093</v>
          </cell>
        </row>
        <row r="553">
          <cell r="K553">
            <v>0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96.590909090909093</v>
          </cell>
        </row>
        <row r="555">
          <cell r="K555">
            <v>0</v>
          </cell>
          <cell r="O555">
            <v>0</v>
          </cell>
        </row>
        <row r="556">
          <cell r="K556">
            <v>0</v>
          </cell>
          <cell r="O556">
            <v>0</v>
          </cell>
          <cell r="P556">
            <v>96.590909090909093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96.590909090909093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8506.613636363636</v>
          </cell>
          <cell r="P560">
            <v>96.590909090909093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96.590909090909093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96.590909090909093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96.590909090909093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96.590909090909093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315.81</v>
          </cell>
          <cell r="J572">
            <v>1680</v>
          </cell>
          <cell r="K572">
            <v>15206.362727272728</v>
          </cell>
          <cell r="L572">
            <v>1052.69</v>
          </cell>
          <cell r="N572">
            <v>140</v>
          </cell>
          <cell r="O572">
            <v>3454.875</v>
          </cell>
          <cell r="P572">
            <v>376.59090909090912</v>
          </cell>
        </row>
        <row r="573">
          <cell r="K573">
            <v>0</v>
          </cell>
          <cell r="O573">
            <v>0</v>
          </cell>
        </row>
        <row r="574">
          <cell r="I574">
            <v>315.81</v>
          </cell>
          <cell r="J574">
            <v>1680</v>
          </cell>
          <cell r="K574">
            <v>14933.294545454544</v>
          </cell>
          <cell r="L574">
            <v>1052.69</v>
          </cell>
          <cell r="N574">
            <v>140</v>
          </cell>
          <cell r="O574">
            <v>3200.556818181818</v>
          </cell>
          <cell r="P574">
            <v>376.59090909090912</v>
          </cell>
        </row>
        <row r="575">
          <cell r="K575">
            <v>0</v>
          </cell>
          <cell r="O575">
            <v>0</v>
          </cell>
        </row>
        <row r="576">
          <cell r="K576">
            <v>0</v>
          </cell>
          <cell r="O576">
            <v>0</v>
          </cell>
          <cell r="P576">
            <v>96.590909090909093</v>
          </cell>
        </row>
        <row r="577">
          <cell r="K577">
            <v>0</v>
          </cell>
          <cell r="O577">
            <v>0</v>
          </cell>
        </row>
        <row r="578">
          <cell r="I578">
            <v>315.75</v>
          </cell>
          <cell r="J578">
            <v>1680</v>
          </cell>
          <cell r="K578">
            <v>15204.832727272726</v>
          </cell>
          <cell r="L578">
            <v>1052.51</v>
          </cell>
          <cell r="N578">
            <v>140</v>
          </cell>
          <cell r="O578">
            <v>3568.5113636363635</v>
          </cell>
          <cell r="P578">
            <v>376.59090909090912</v>
          </cell>
        </row>
        <row r="579">
          <cell r="K579">
            <v>0</v>
          </cell>
          <cell r="O579">
            <v>0</v>
          </cell>
        </row>
        <row r="580">
          <cell r="I580">
            <v>378.34</v>
          </cell>
          <cell r="J580">
            <v>1680</v>
          </cell>
          <cell r="K580">
            <v>17016.762727272726</v>
          </cell>
          <cell r="L580">
            <v>1260.78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505.08</v>
          </cell>
          <cell r="J582">
            <v>1680</v>
          </cell>
          <cell r="K582">
            <v>20695.312727272729</v>
          </cell>
          <cell r="L582">
            <v>1683.61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669.46</v>
          </cell>
          <cell r="J584">
            <v>1680</v>
          </cell>
          <cell r="K584">
            <v>25462.232727272727</v>
          </cell>
          <cell r="L584">
            <v>2231.52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27317.630454545455</v>
          </cell>
          <cell r="L586">
            <v>2231.52</v>
          </cell>
          <cell r="N586">
            <v>140</v>
          </cell>
          <cell r="O586">
            <v>5399.193181818182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K588">
            <v>20195.897727272728</v>
          </cell>
          <cell r="O588">
            <v>8074.988636363636</v>
          </cell>
          <cell r="P588">
            <v>96.590909090909093</v>
          </cell>
        </row>
        <row r="589">
          <cell r="K589">
            <v>0</v>
          </cell>
          <cell r="O589">
            <v>0</v>
          </cell>
        </row>
        <row r="590">
          <cell r="K590">
            <v>20195.897727272728</v>
          </cell>
          <cell r="O590">
            <v>8074.988636363636</v>
          </cell>
          <cell r="P590">
            <v>96.590909090909093</v>
          </cell>
        </row>
        <row r="591">
          <cell r="K591">
            <v>0</v>
          </cell>
          <cell r="O591">
            <v>0</v>
          </cell>
        </row>
        <row r="592">
          <cell r="K592">
            <v>20195.897727272728</v>
          </cell>
          <cell r="O592">
            <v>8074.988636363636</v>
          </cell>
          <cell r="P592">
            <v>96.590909090909093</v>
          </cell>
        </row>
        <row r="593">
          <cell r="K593">
            <v>0</v>
          </cell>
          <cell r="O593">
            <v>0</v>
          </cell>
        </row>
        <row r="594">
          <cell r="K594">
            <v>20195.897727272728</v>
          </cell>
          <cell r="O594">
            <v>8074.988636363636</v>
          </cell>
          <cell r="P594">
            <v>96.590909090909093</v>
          </cell>
        </row>
        <row r="595">
          <cell r="K595">
            <v>0</v>
          </cell>
          <cell r="O595">
            <v>0</v>
          </cell>
        </row>
        <row r="596">
          <cell r="K596">
            <v>20195.897727272728</v>
          </cell>
          <cell r="O596">
            <v>8074.988636363636</v>
          </cell>
          <cell r="P596">
            <v>96.590909090909093</v>
          </cell>
        </row>
        <row r="597">
          <cell r="K597">
            <v>0</v>
          </cell>
          <cell r="O597">
            <v>0</v>
          </cell>
        </row>
        <row r="598">
          <cell r="K598">
            <v>198.43181818181819</v>
          </cell>
          <cell r="O598">
            <v>62.909090909090907</v>
          </cell>
          <cell r="P598">
            <v>96.590909090909093</v>
          </cell>
        </row>
        <row r="599">
          <cell r="K599">
            <v>0</v>
          </cell>
          <cell r="O599">
            <v>0</v>
          </cell>
        </row>
        <row r="600">
          <cell r="K600">
            <v>0</v>
          </cell>
          <cell r="O600">
            <v>0</v>
          </cell>
          <cell r="P600">
            <v>96.590909090909093</v>
          </cell>
        </row>
        <row r="601">
          <cell r="K601">
            <v>0</v>
          </cell>
          <cell r="O601">
            <v>0</v>
          </cell>
        </row>
        <row r="602">
          <cell r="K602">
            <v>685.38636363636363</v>
          </cell>
          <cell r="O602">
            <v>444.11363636363637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15347.284090909092</v>
          </cell>
          <cell r="O604">
            <v>3792.7159090909095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4454.545454545455</v>
          </cell>
          <cell r="O606">
            <v>1909.090909090909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I608">
            <v>315.81</v>
          </cell>
          <cell r="J608">
            <v>1680</v>
          </cell>
          <cell r="K608">
            <v>15206.362727272728</v>
          </cell>
          <cell r="L608">
            <v>1052.69</v>
          </cell>
          <cell r="N608">
            <v>140</v>
          </cell>
          <cell r="O608">
            <v>3454.875</v>
          </cell>
          <cell r="P608">
            <v>376.59090909090912</v>
          </cell>
        </row>
        <row r="609">
          <cell r="K609">
            <v>0</v>
          </cell>
          <cell r="O609">
            <v>0</v>
          </cell>
        </row>
        <row r="610">
          <cell r="K610">
            <v>3828.25</v>
          </cell>
          <cell r="O610">
            <v>312.90909090909093</v>
          </cell>
          <cell r="P610">
            <v>96.590909090909093</v>
          </cell>
        </row>
        <row r="611">
          <cell r="K611">
            <v>861.47</v>
          </cell>
          <cell r="L611">
            <v>43.08</v>
          </cell>
          <cell r="O611">
            <v>0</v>
          </cell>
        </row>
        <row r="612">
          <cell r="I612">
            <v>492.34</v>
          </cell>
          <cell r="J612">
            <v>1680</v>
          </cell>
          <cell r="K612">
            <v>18938.038636363635</v>
          </cell>
          <cell r="L612">
            <v>1641.14</v>
          </cell>
          <cell r="N612">
            <v>140</v>
          </cell>
          <cell r="O612">
            <v>2183.340909090909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I614">
            <v>585.85</v>
          </cell>
          <cell r="J614">
            <v>1680</v>
          </cell>
          <cell r="K614">
            <v>21649.828636363636</v>
          </cell>
          <cell r="L614">
            <v>1952.83</v>
          </cell>
          <cell r="N614">
            <v>140</v>
          </cell>
          <cell r="O614">
            <v>2183.340909090909</v>
          </cell>
          <cell r="P614">
            <v>376.59090909090912</v>
          </cell>
        </row>
        <row r="615">
          <cell r="K615">
            <v>0</v>
          </cell>
          <cell r="O615">
            <v>0</v>
          </cell>
        </row>
        <row r="616">
          <cell r="I616">
            <v>764.06</v>
          </cell>
          <cell r="J616">
            <v>1680</v>
          </cell>
          <cell r="K616">
            <v>26818.048636363637</v>
          </cell>
          <cell r="L616">
            <v>2546.88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1158.6500000000001</v>
          </cell>
          <cell r="J618">
            <v>1680</v>
          </cell>
          <cell r="K618">
            <v>38261.088636363638</v>
          </cell>
          <cell r="L618">
            <v>3862.17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1158.6500000000001</v>
          </cell>
          <cell r="J620">
            <v>1680</v>
          </cell>
          <cell r="K620">
            <v>38261.088636363638</v>
          </cell>
          <cell r="L620">
            <v>3862.17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492.34</v>
          </cell>
          <cell r="J622">
            <v>1680</v>
          </cell>
          <cell r="K622">
            <v>18938.038636363635</v>
          </cell>
          <cell r="L622">
            <v>1641.14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585.85</v>
          </cell>
          <cell r="J624">
            <v>1680</v>
          </cell>
          <cell r="K624">
            <v>21649.828636363636</v>
          </cell>
          <cell r="L624">
            <v>1952.83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764.06</v>
          </cell>
          <cell r="J626">
            <v>1680</v>
          </cell>
          <cell r="K626">
            <v>26818.048636363637</v>
          </cell>
          <cell r="L626">
            <v>2546.88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1158.6500000000001</v>
          </cell>
          <cell r="J628">
            <v>1680</v>
          </cell>
          <cell r="K628">
            <v>38261.088636363638</v>
          </cell>
          <cell r="L628">
            <v>3862.17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1158.6500000000001</v>
          </cell>
          <cell r="J630">
            <v>1680</v>
          </cell>
          <cell r="K630">
            <v>38261.088636363638</v>
          </cell>
          <cell r="L630">
            <v>3862.17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K632">
            <v>14416.693181818182</v>
          </cell>
          <cell r="O632">
            <v>2407.375</v>
          </cell>
          <cell r="P632">
            <v>96.590909090909093</v>
          </cell>
        </row>
        <row r="633">
          <cell r="K633">
            <v>0</v>
          </cell>
          <cell r="O633">
            <v>0</v>
          </cell>
        </row>
        <row r="634">
          <cell r="K634">
            <v>14416.693181818182</v>
          </cell>
          <cell r="O634">
            <v>2407.375</v>
          </cell>
          <cell r="P634">
            <v>96.590909090909093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K638">
            <v>14416.693181818182</v>
          </cell>
          <cell r="O638">
            <v>2407.375</v>
          </cell>
          <cell r="P638">
            <v>96.590909090909093</v>
          </cell>
        </row>
        <row r="639">
          <cell r="K639">
            <v>0</v>
          </cell>
          <cell r="O639">
            <v>0</v>
          </cell>
        </row>
        <row r="640">
          <cell r="K640">
            <v>14416.693181818182</v>
          </cell>
          <cell r="O640">
            <v>2407.375</v>
          </cell>
          <cell r="P640">
            <v>96.590909090909093</v>
          </cell>
        </row>
        <row r="641">
          <cell r="K641">
            <v>0</v>
          </cell>
          <cell r="O641">
            <v>0</v>
          </cell>
        </row>
        <row r="642">
          <cell r="K642">
            <v>6379.943181818182</v>
          </cell>
          <cell r="O642">
            <v>1182.5909090909092</v>
          </cell>
          <cell r="P642">
            <v>96.590909090909093</v>
          </cell>
        </row>
        <row r="643">
          <cell r="K643">
            <v>4597.4399999999996</v>
          </cell>
          <cell r="L643">
            <v>22.67</v>
          </cell>
          <cell r="O643">
            <v>0</v>
          </cell>
        </row>
        <row r="644">
          <cell r="K644">
            <v>3136.9886363636365</v>
          </cell>
          <cell r="O644">
            <v>1483.340909090909</v>
          </cell>
          <cell r="P644">
            <v>96.590909090909093</v>
          </cell>
        </row>
        <row r="645">
          <cell r="K645">
            <v>0</v>
          </cell>
          <cell r="O645">
            <v>0</v>
          </cell>
        </row>
        <row r="646">
          <cell r="K646">
            <v>3913.7272727272725</v>
          </cell>
          <cell r="O646">
            <v>3245.0568181818185</v>
          </cell>
          <cell r="P646">
            <v>96.590909090909093</v>
          </cell>
        </row>
        <row r="647">
          <cell r="K647">
            <v>0</v>
          </cell>
          <cell r="O647">
            <v>0</v>
          </cell>
        </row>
        <row r="648">
          <cell r="K648">
            <v>1900.0113636363635</v>
          </cell>
          <cell r="O648">
            <v>1048.4772727272727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1694.5795454545455</v>
          </cell>
          <cell r="O650">
            <v>1060.840909090909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16669.636363636364</v>
          </cell>
          <cell r="O652">
            <v>4966.25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6036.7272727272721</v>
          </cell>
          <cell r="O654">
            <v>4529.931818181818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15550</v>
          </cell>
          <cell r="O658">
            <v>3521.4318181818185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0</v>
          </cell>
          <cell r="O660">
            <v>0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339.93181818181819</v>
          </cell>
          <cell r="O662">
            <v>258.14772727272725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96.590909090909093</v>
          </cell>
        </row>
        <row r="665">
          <cell r="K665">
            <v>0</v>
          </cell>
          <cell r="O665">
            <v>0</v>
          </cell>
        </row>
        <row r="666">
          <cell r="K666">
            <v>0</v>
          </cell>
          <cell r="O666">
            <v>0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0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K671">
            <v>0</v>
          </cell>
          <cell r="O671">
            <v>0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K673">
            <v>0</v>
          </cell>
          <cell r="O673">
            <v>0</v>
          </cell>
        </row>
        <row r="674">
          <cell r="K674">
            <v>609.7954545454545</v>
          </cell>
          <cell r="O674">
            <v>436.71590909090907</v>
          </cell>
          <cell r="P674">
            <v>96.590909090909093</v>
          </cell>
        </row>
        <row r="675">
          <cell r="K675">
            <v>0</v>
          </cell>
          <cell r="O675">
            <v>0</v>
          </cell>
        </row>
        <row r="676">
          <cell r="K676">
            <v>964.29545454545462</v>
          </cell>
          <cell r="O676">
            <v>658.23863636363637</v>
          </cell>
          <cell r="P676">
            <v>96.590909090909093</v>
          </cell>
        </row>
        <row r="677">
          <cell r="K677">
            <v>0</v>
          </cell>
          <cell r="O677">
            <v>0</v>
          </cell>
        </row>
        <row r="678">
          <cell r="K678">
            <v>704.93181818181824</v>
          </cell>
          <cell r="O678">
            <v>649.71590909090912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5508.5609090909093</v>
          </cell>
          <cell r="O680">
            <v>1054.3636363636365</v>
          </cell>
          <cell r="P680">
            <v>96.590909090909093</v>
          </cell>
        </row>
        <row r="681">
          <cell r="K681">
            <v>4365.6400000000003</v>
          </cell>
          <cell r="L681">
            <v>225.92</v>
          </cell>
          <cell r="O681">
            <v>0</v>
          </cell>
        </row>
        <row r="682">
          <cell r="K682">
            <v>4286.340909090909</v>
          </cell>
          <cell r="O682">
            <v>1054.3636363636365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3622.38</v>
          </cell>
          <cell r="L685">
            <v>187.46</v>
          </cell>
          <cell r="O685">
            <v>0</v>
          </cell>
        </row>
        <row r="686">
          <cell r="K686">
            <v>3887.6590909090905</v>
          </cell>
          <cell r="O686">
            <v>800.27272727272725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54555.73863636364</v>
          </cell>
          <cell r="O688">
            <v>1134.9318181818182</v>
          </cell>
          <cell r="P688">
            <v>96.590909090909093</v>
          </cell>
        </row>
        <row r="689">
          <cell r="K689">
            <v>0</v>
          </cell>
          <cell r="O689">
            <v>0</v>
          </cell>
        </row>
        <row r="690">
          <cell r="K690">
            <v>932.6704545454545</v>
          </cell>
          <cell r="O690">
            <v>857.88636363636374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0</v>
          </cell>
          <cell r="O692">
            <v>0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398.68181818181813</v>
          </cell>
          <cell r="O694">
            <v>254.09090909090909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8249.8409090909081</v>
          </cell>
          <cell r="O696">
            <v>5441.1363636363631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0</v>
          </cell>
          <cell r="O698">
            <v>0</v>
          </cell>
          <cell r="P698">
            <v>96.590909090909093</v>
          </cell>
        </row>
        <row r="699">
          <cell r="K699">
            <v>0</v>
          </cell>
          <cell r="O699">
            <v>0</v>
          </cell>
        </row>
        <row r="700">
          <cell r="K700">
            <v>5508.5609090909093</v>
          </cell>
          <cell r="O700">
            <v>1054.3636363636365</v>
          </cell>
          <cell r="P700">
            <v>96.590909090909093</v>
          </cell>
        </row>
        <row r="701">
          <cell r="K701">
            <v>3658.09</v>
          </cell>
          <cell r="L701">
            <v>187.46</v>
          </cell>
          <cell r="O701">
            <v>0</v>
          </cell>
        </row>
        <row r="702">
          <cell r="K702">
            <v>17899.754090909093</v>
          </cell>
          <cell r="O702">
            <v>1254.7272727272727</v>
          </cell>
          <cell r="P702">
            <v>96.590909090909093</v>
          </cell>
        </row>
        <row r="703">
          <cell r="K703">
            <v>3622.38</v>
          </cell>
          <cell r="L703">
            <v>187.46</v>
          </cell>
        </row>
        <row r="704">
          <cell r="K704">
            <v>2322.1704545454545</v>
          </cell>
          <cell r="O704">
            <v>1918.0568181818182</v>
          </cell>
          <cell r="P704">
            <v>96.590909090909093</v>
          </cell>
        </row>
        <row r="705">
          <cell r="K705">
            <v>0</v>
          </cell>
          <cell r="O705">
            <v>0</v>
          </cell>
        </row>
        <row r="706">
          <cell r="K706">
            <v>2322.1704545454545</v>
          </cell>
          <cell r="O706">
            <v>1918.0568181818182</v>
          </cell>
          <cell r="P706">
            <v>96.590909090909093</v>
          </cell>
        </row>
        <row r="707">
          <cell r="K707">
            <v>0</v>
          </cell>
          <cell r="O707">
            <v>0</v>
          </cell>
        </row>
        <row r="708">
          <cell r="K708">
            <v>3506.2495454545451</v>
          </cell>
          <cell r="O708">
            <v>1166.875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2359.852272727273</v>
          </cell>
          <cell r="O710">
            <v>926.44318181818176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100778.97818181818</v>
          </cell>
          <cell r="O712">
            <v>3412.522727272727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2354.284090909091</v>
          </cell>
          <cell r="O714">
            <v>1872.806818181818</v>
          </cell>
          <cell r="P714">
            <v>96.590909090909093</v>
          </cell>
        </row>
        <row r="715">
          <cell r="K715">
            <v>0</v>
          </cell>
          <cell r="O715">
            <v>0</v>
          </cell>
        </row>
        <row r="716">
          <cell r="K716">
            <v>2600.2613636363635</v>
          </cell>
          <cell r="O716">
            <v>891.61363636363637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699.21590909090901</v>
          </cell>
          <cell r="O718">
            <v>388.1704545454545</v>
          </cell>
          <cell r="P718">
            <v>96.590909090909093</v>
          </cell>
        </row>
        <row r="719">
          <cell r="K719">
            <v>105.22</v>
          </cell>
          <cell r="L719">
            <v>5.45</v>
          </cell>
          <cell r="M719">
            <v>16.34</v>
          </cell>
          <cell r="O719">
            <v>0</v>
          </cell>
        </row>
        <row r="720">
          <cell r="K720">
            <v>2088.1059090909093</v>
          </cell>
          <cell r="O720">
            <v>388.1704545454545</v>
          </cell>
          <cell r="P720">
            <v>96.590909090909093</v>
          </cell>
        </row>
        <row r="721">
          <cell r="K721">
            <v>0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210.46</v>
          </cell>
          <cell r="L723">
            <v>10.89</v>
          </cell>
          <cell r="M723">
            <v>32.68</v>
          </cell>
          <cell r="O723">
            <v>0</v>
          </cell>
        </row>
        <row r="724">
          <cell r="K724">
            <v>699.21590909090901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0</v>
          </cell>
          <cell r="O727">
            <v>0</v>
          </cell>
        </row>
        <row r="728">
          <cell r="K728">
            <v>2338.1059090909093</v>
          </cell>
          <cell r="O728">
            <v>388.1704545454545</v>
          </cell>
          <cell r="P728">
            <v>96.590909090909093</v>
          </cell>
        </row>
        <row r="729">
          <cell r="K729">
            <v>0</v>
          </cell>
          <cell r="O729">
            <v>0</v>
          </cell>
        </row>
        <row r="730">
          <cell r="K730">
            <v>0</v>
          </cell>
          <cell r="O730">
            <v>0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0</v>
          </cell>
          <cell r="O732">
            <v>0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12177.886363636364</v>
          </cell>
          <cell r="O734">
            <v>1823.0568181818182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1419.909090909091</v>
          </cell>
          <cell r="O736">
            <v>1343.7727272727273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12267.75</v>
          </cell>
          <cell r="O738">
            <v>1872.409090909091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13046.965909090908</v>
          </cell>
          <cell r="O740">
            <v>2413.25</v>
          </cell>
          <cell r="P740">
            <v>96.590909090909093</v>
          </cell>
        </row>
        <row r="742">
          <cell r="K742">
            <v>12559.636363636364</v>
          </cell>
          <cell r="O742">
            <v>2103.409090909091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12883.102272727272</v>
          </cell>
          <cell r="O744">
            <v>2373.4772727272725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3034.386363636364</v>
          </cell>
          <cell r="O748">
            <v>2459.193181818182</v>
          </cell>
          <cell r="P748">
            <v>96.590909090909093</v>
          </cell>
        </row>
        <row r="749">
          <cell r="K749">
            <v>0</v>
          </cell>
          <cell r="O749">
            <v>0</v>
          </cell>
        </row>
        <row r="750">
          <cell r="K750">
            <v>1416.7045454545455</v>
          </cell>
          <cell r="O750">
            <v>1279.3863636363635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4320.431818181818</v>
          </cell>
          <cell r="O752">
            <v>3237.0454545454545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4973.602272727273</v>
          </cell>
          <cell r="O754">
            <v>2807.9204545454545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8335.079545454546</v>
          </cell>
          <cell r="O756">
            <v>5470.420454545455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0</v>
          </cell>
          <cell r="O758">
            <v>0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1648.7045454545453</v>
          </cell>
          <cell r="O760">
            <v>1608.3181818181818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13817.795454545454</v>
          </cell>
          <cell r="O762">
            <v>2786.0795454545455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2160.363636363636</v>
          </cell>
          <cell r="O764">
            <v>1792.9772727272727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2359.7954545454545</v>
          </cell>
          <cell r="O766">
            <v>1651.4772727272727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988.48863636363637</v>
          </cell>
          <cell r="O768">
            <v>429.04545454545456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3186.2695454545456</v>
          </cell>
          <cell r="O770">
            <v>2349.931818181818</v>
          </cell>
          <cell r="P770">
            <v>96.590909090909093</v>
          </cell>
        </row>
        <row r="771">
          <cell r="K771">
            <v>3625.07</v>
          </cell>
          <cell r="L771">
            <v>187.57</v>
          </cell>
          <cell r="O771">
            <v>0</v>
          </cell>
        </row>
        <row r="772">
          <cell r="K772">
            <v>8990.4059090909086</v>
          </cell>
          <cell r="O772">
            <v>2450.113636363636</v>
          </cell>
          <cell r="P772">
            <v>96.590909090909093</v>
          </cell>
        </row>
        <row r="773">
          <cell r="K773">
            <v>3390.88</v>
          </cell>
          <cell r="L773">
            <v>175.48</v>
          </cell>
        </row>
        <row r="774">
          <cell r="K774">
            <v>3917.8413636363634</v>
          </cell>
          <cell r="O774">
            <v>779.875</v>
          </cell>
          <cell r="P774">
            <v>96.590909090909093</v>
          </cell>
        </row>
        <row r="775">
          <cell r="K775">
            <v>3085.72</v>
          </cell>
          <cell r="L775">
            <v>159.69</v>
          </cell>
          <cell r="O775">
            <v>0</v>
          </cell>
        </row>
        <row r="776">
          <cell r="K776">
            <v>4392.8109090909093</v>
          </cell>
          <cell r="O776">
            <v>1033.534090909091</v>
          </cell>
          <cell r="P776">
            <v>96.590909090909093</v>
          </cell>
        </row>
        <row r="777">
          <cell r="K777">
            <v>3814.41</v>
          </cell>
          <cell r="L777">
            <v>197.4</v>
          </cell>
          <cell r="O777">
            <v>0</v>
          </cell>
        </row>
        <row r="778">
          <cell r="K778">
            <v>5653.0040909090912</v>
          </cell>
          <cell r="O778">
            <v>1034.4204545454545</v>
          </cell>
          <cell r="P778">
            <v>96.590909090909093</v>
          </cell>
        </row>
        <row r="779">
          <cell r="K779">
            <v>3622.38</v>
          </cell>
          <cell r="L779">
            <v>187.46</v>
          </cell>
          <cell r="O779">
            <v>0</v>
          </cell>
        </row>
        <row r="780">
          <cell r="K780">
            <v>2344.1022727272725</v>
          </cell>
          <cell r="O780">
            <v>905.61363636363637</v>
          </cell>
          <cell r="P780">
            <v>96.590909090909093</v>
          </cell>
        </row>
        <row r="781">
          <cell r="K781">
            <v>0</v>
          </cell>
          <cell r="O781">
            <v>0</v>
          </cell>
        </row>
        <row r="782">
          <cell r="K782">
            <v>824.69318181818176</v>
          </cell>
          <cell r="O782">
            <v>104.80681818181819</v>
          </cell>
          <cell r="P782">
            <v>96.590909090909093</v>
          </cell>
        </row>
        <row r="783">
          <cell r="K783">
            <v>0</v>
          </cell>
          <cell r="O783">
            <v>0</v>
          </cell>
        </row>
        <row r="784">
          <cell r="K784">
            <v>5492.8109090909093</v>
          </cell>
          <cell r="O784">
            <v>1033.534090909091</v>
          </cell>
          <cell r="P784">
            <v>96.590909090909093</v>
          </cell>
        </row>
        <row r="785">
          <cell r="K785">
            <v>4107.99</v>
          </cell>
          <cell r="L785">
            <v>212.59</v>
          </cell>
          <cell r="O785">
            <v>0</v>
          </cell>
        </row>
        <row r="786">
          <cell r="K786">
            <v>2141.3631818181821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0</v>
          </cell>
          <cell r="O788">
            <v>0</v>
          </cell>
          <cell r="P788">
            <v>96.590909090909093</v>
          </cell>
        </row>
        <row r="789">
          <cell r="K789">
            <v>0</v>
          </cell>
          <cell r="O789">
            <v>0</v>
          </cell>
        </row>
        <row r="790">
          <cell r="K790">
            <v>0</v>
          </cell>
          <cell r="O790">
            <v>0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0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0</v>
          </cell>
          <cell r="O794">
            <v>0</v>
          </cell>
          <cell r="P794">
            <v>96.590909090909093</v>
          </cell>
        </row>
        <row r="795">
          <cell r="K795">
            <v>0</v>
          </cell>
          <cell r="O795">
            <v>0</v>
          </cell>
        </row>
        <row r="796">
          <cell r="K796">
            <v>0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0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13249.861818181818</v>
          </cell>
          <cell r="O800">
            <v>233.26136363636365</v>
          </cell>
          <cell r="P800">
            <v>306.59090909090912</v>
          </cell>
        </row>
        <row r="801">
          <cell r="K801">
            <v>0</v>
          </cell>
          <cell r="O801">
            <v>0</v>
          </cell>
        </row>
        <row r="802">
          <cell r="K802">
            <v>1494.4777272727272</v>
          </cell>
          <cell r="O802">
            <v>581.96590909090912</v>
          </cell>
          <cell r="P802">
            <v>96.590909090909093</v>
          </cell>
        </row>
        <row r="803">
          <cell r="K803">
            <v>1070.0899999999999</v>
          </cell>
          <cell r="L803">
            <v>55.37</v>
          </cell>
          <cell r="O803">
            <v>0</v>
          </cell>
        </row>
        <row r="804">
          <cell r="K804">
            <v>1618.3940909090909</v>
          </cell>
          <cell r="O804">
            <v>621.73863636363637</v>
          </cell>
          <cell r="P804">
            <v>96.590909090909093</v>
          </cell>
        </row>
        <row r="805">
          <cell r="K805">
            <v>1546.81</v>
          </cell>
          <cell r="L805">
            <v>79.53</v>
          </cell>
          <cell r="O805">
            <v>0</v>
          </cell>
        </row>
        <row r="806">
          <cell r="K806">
            <v>2506.7077272727274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219.06818181818181</v>
          </cell>
          <cell r="O808">
            <v>273.03409090909093</v>
          </cell>
          <cell r="P808">
            <v>96.590909090909093</v>
          </cell>
        </row>
        <row r="809">
          <cell r="K809">
            <v>1546.81</v>
          </cell>
          <cell r="L809">
            <v>80.05</v>
          </cell>
          <cell r="O809">
            <v>0</v>
          </cell>
        </row>
        <row r="810">
          <cell r="K810">
            <v>1305.7272727272727</v>
          </cell>
          <cell r="O810">
            <v>904.31818181818176</v>
          </cell>
          <cell r="P810">
            <v>96.590909090909093</v>
          </cell>
        </row>
        <row r="811">
          <cell r="K811">
            <v>19565.29</v>
          </cell>
          <cell r="L811">
            <v>1012.51</v>
          </cell>
          <cell r="O811">
            <v>0</v>
          </cell>
        </row>
        <row r="812">
          <cell r="K812">
            <v>474.69318181818181</v>
          </cell>
          <cell r="O812">
            <v>104.80681818181819</v>
          </cell>
          <cell r="P812">
            <v>96.590909090909093</v>
          </cell>
        </row>
        <row r="813">
          <cell r="K813">
            <v>0</v>
          </cell>
          <cell r="O813">
            <v>0</v>
          </cell>
        </row>
        <row r="814">
          <cell r="K814">
            <v>8431.454545454546</v>
          </cell>
          <cell r="O814">
            <v>7982.5</v>
          </cell>
          <cell r="P814">
            <v>96.590909090909093</v>
          </cell>
        </row>
        <row r="815">
          <cell r="K815">
            <v>0</v>
          </cell>
          <cell r="O815">
            <v>0</v>
          </cell>
        </row>
        <row r="816">
          <cell r="K816">
            <v>4215.727272727273</v>
          </cell>
          <cell r="O816">
            <v>3991.25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4215.727272727273</v>
          </cell>
          <cell r="O818">
            <v>3991.25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0</v>
          </cell>
          <cell r="O822">
            <v>0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0</v>
          </cell>
          <cell r="O824">
            <v>0</v>
          </cell>
          <cell r="P824">
            <v>96.590909090909093</v>
          </cell>
        </row>
        <row r="825">
          <cell r="K825">
            <v>546197.52</v>
          </cell>
          <cell r="L825">
            <v>30582.02</v>
          </cell>
          <cell r="M825">
            <v>3229.46</v>
          </cell>
          <cell r="N825">
            <v>32475.46</v>
          </cell>
          <cell r="O825">
            <v>0</v>
          </cell>
        </row>
        <row r="826">
          <cell r="K826">
            <v>2714.5909090909095</v>
          </cell>
          <cell r="O826">
            <v>1982.9431818181818</v>
          </cell>
          <cell r="P826">
            <v>96.590909090909093</v>
          </cell>
        </row>
        <row r="827">
          <cell r="K827">
            <v>0</v>
          </cell>
          <cell r="O827">
            <v>0</v>
          </cell>
        </row>
        <row r="828">
          <cell r="K828">
            <v>14233.022727272726</v>
          </cell>
          <cell r="O828">
            <v>3036.25</v>
          </cell>
          <cell r="P828">
            <v>96.590909090909093</v>
          </cell>
        </row>
        <row r="829">
          <cell r="K829">
            <v>0</v>
          </cell>
          <cell r="O829">
            <v>0</v>
          </cell>
        </row>
        <row r="830">
          <cell r="K830">
            <v>0</v>
          </cell>
          <cell r="O830">
            <v>0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0</v>
          </cell>
          <cell r="O832">
            <v>0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0</v>
          </cell>
          <cell r="O834">
            <v>0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0</v>
          </cell>
          <cell r="O836">
            <v>0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0</v>
          </cell>
          <cell r="O838">
            <v>0</v>
          </cell>
          <cell r="P838">
            <v>96.590909090909093</v>
          </cell>
        </row>
        <row r="839">
          <cell r="K839">
            <v>0</v>
          </cell>
          <cell r="O839">
            <v>0</v>
          </cell>
        </row>
        <row r="840">
          <cell r="K840">
            <v>0</v>
          </cell>
          <cell r="O840">
            <v>0</v>
          </cell>
          <cell r="P840">
            <v>96.590909090909093</v>
          </cell>
        </row>
        <row r="841">
          <cell r="K841">
            <v>0</v>
          </cell>
          <cell r="O841">
            <v>0</v>
          </cell>
        </row>
        <row r="842">
          <cell r="K842">
            <v>2344.1022727272725</v>
          </cell>
          <cell r="O842">
            <v>905.61363636363637</v>
          </cell>
          <cell r="P842">
            <v>96.590909090909093</v>
          </cell>
        </row>
        <row r="875">
          <cell r="J875">
            <v>70985</v>
          </cell>
        </row>
      </sheetData>
      <sheetData sheetId="7">
        <row r="42">
          <cell r="J42">
            <v>11837.8</v>
          </cell>
        </row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148">
          <cell r="K148">
            <v>527648.30000000005</v>
          </cell>
        </row>
        <row r="241">
          <cell r="O241">
            <v>994.06818181818176</v>
          </cell>
        </row>
        <row r="242">
          <cell r="K242">
            <v>170787.07</v>
          </cell>
          <cell r="L242">
            <v>19565.63</v>
          </cell>
        </row>
        <row r="243">
          <cell r="K243">
            <v>198.86363636363637</v>
          </cell>
          <cell r="O243">
            <v>4531.829545454546</v>
          </cell>
        </row>
        <row r="244">
          <cell r="K244">
            <v>40827.08</v>
          </cell>
          <cell r="L244">
            <v>19565.63</v>
          </cell>
        </row>
        <row r="245">
          <cell r="O245">
            <v>994.06818181818176</v>
          </cell>
        </row>
        <row r="247">
          <cell r="O247">
            <v>994.06818181818176</v>
          </cell>
        </row>
        <row r="249">
          <cell r="O249">
            <v>994.06818181818176</v>
          </cell>
        </row>
        <row r="251">
          <cell r="O251">
            <v>994.06818181818176</v>
          </cell>
        </row>
        <row r="253">
          <cell r="O253">
            <v>304.54545454545456</v>
          </cell>
        </row>
        <row r="255">
          <cell r="O255">
            <v>778.40909090909088</v>
          </cell>
        </row>
        <row r="257">
          <cell r="O257">
            <v>1721.590909090909</v>
          </cell>
        </row>
        <row r="259">
          <cell r="O259">
            <v>304.54545454545456</v>
          </cell>
        </row>
        <row r="274">
          <cell r="O274">
            <v>994.07</v>
          </cell>
        </row>
        <row r="275">
          <cell r="K275">
            <v>120356.32</v>
          </cell>
          <cell r="L275">
            <v>6739.95</v>
          </cell>
          <cell r="M275">
            <v>711.74</v>
          </cell>
          <cell r="N275">
            <v>7157.25</v>
          </cell>
        </row>
        <row r="305">
          <cell r="J305">
            <v>1230.5178679999999</v>
          </cell>
        </row>
        <row r="307">
          <cell r="J307">
            <v>1230.5178679999999</v>
          </cell>
        </row>
        <row r="313">
          <cell r="J313">
            <v>1230.5178679999999</v>
          </cell>
        </row>
        <row r="315">
          <cell r="J315">
            <v>1230.5178679999999</v>
          </cell>
        </row>
        <row r="321">
          <cell r="J321">
            <v>1230.5178679999999</v>
          </cell>
        </row>
        <row r="325">
          <cell r="J325">
            <v>1230.5178679999999</v>
          </cell>
        </row>
        <row r="333">
          <cell r="J333">
            <v>1230.5178679999999</v>
          </cell>
        </row>
        <row r="335">
          <cell r="J335">
            <v>1230.5178679999999</v>
          </cell>
        </row>
        <row r="337">
          <cell r="J337">
            <v>1230.5178679999999</v>
          </cell>
        </row>
        <row r="339">
          <cell r="J339">
            <v>1230.5178679999999</v>
          </cell>
        </row>
        <row r="341">
          <cell r="J341">
            <v>1230.5178679999999</v>
          </cell>
        </row>
        <row r="343">
          <cell r="J343">
            <v>1230.5178679999999</v>
          </cell>
        </row>
        <row r="345">
          <cell r="J345">
            <v>1230.5178679999999</v>
          </cell>
        </row>
        <row r="353">
          <cell r="J353">
            <v>1230.5178679999999</v>
          </cell>
        </row>
        <row r="357">
          <cell r="J357">
            <v>1230.5178679999999</v>
          </cell>
        </row>
        <row r="359">
          <cell r="J359">
            <v>1230.5178679999999</v>
          </cell>
        </row>
        <row r="361">
          <cell r="J361">
            <v>1230.5178679999999</v>
          </cell>
        </row>
        <row r="363">
          <cell r="J363">
            <v>1230.5178679999999</v>
          </cell>
        </row>
        <row r="365">
          <cell r="J365">
            <v>1230.5178679999999</v>
          </cell>
        </row>
        <row r="367">
          <cell r="J367">
            <v>1230.5178679999999</v>
          </cell>
        </row>
        <row r="369">
          <cell r="J369">
            <v>1230.5178679999999</v>
          </cell>
        </row>
        <row r="371">
          <cell r="J371">
            <v>1230.5178679999999</v>
          </cell>
        </row>
        <row r="373">
          <cell r="J373">
            <v>1230.5178679999999</v>
          </cell>
        </row>
        <row r="375">
          <cell r="J375">
            <v>1230.5178679999999</v>
          </cell>
        </row>
        <row r="377">
          <cell r="J377">
            <v>1230.5178679999999</v>
          </cell>
        </row>
        <row r="379">
          <cell r="J379">
            <v>1230.5178679999999</v>
          </cell>
        </row>
        <row r="381">
          <cell r="J381">
            <v>1230.5178679999999</v>
          </cell>
        </row>
        <row r="383">
          <cell r="J383">
            <v>1230.5178679999999</v>
          </cell>
        </row>
        <row r="385">
          <cell r="J385">
            <v>1230.5178679999999</v>
          </cell>
        </row>
        <row r="387">
          <cell r="J387">
            <v>1230.5178679999999</v>
          </cell>
        </row>
        <row r="389">
          <cell r="J389">
            <v>1230.5178679999999</v>
          </cell>
        </row>
        <row r="391">
          <cell r="J391">
            <v>1230.5178679999999</v>
          </cell>
        </row>
        <row r="393">
          <cell r="J393">
            <v>1230.5178679999999</v>
          </cell>
        </row>
        <row r="397">
          <cell r="J397">
            <v>1230.5178679999999</v>
          </cell>
        </row>
        <row r="399">
          <cell r="J399">
            <v>1230.5178679999999</v>
          </cell>
        </row>
        <row r="401">
          <cell r="J401">
            <v>1230.5178679999999</v>
          </cell>
        </row>
        <row r="419">
          <cell r="J419">
            <v>1230.5178679999999</v>
          </cell>
        </row>
        <row r="423">
          <cell r="J423">
            <v>1230.5178679999999</v>
          </cell>
        </row>
        <row r="427">
          <cell r="J427">
            <v>1230.5178679999999</v>
          </cell>
        </row>
        <row r="431">
          <cell r="J431">
            <v>1230.5178679999999</v>
          </cell>
        </row>
        <row r="435">
          <cell r="J435">
            <v>1230.5178679999999</v>
          </cell>
        </row>
        <row r="449">
          <cell r="J449">
            <v>1230.5178679999999</v>
          </cell>
        </row>
        <row r="451">
          <cell r="J451">
            <v>1230.5178679999999</v>
          </cell>
        </row>
        <row r="453">
          <cell r="J453">
            <v>1230.5178679999999</v>
          </cell>
        </row>
        <row r="455">
          <cell r="J455">
            <v>1230.5178679999999</v>
          </cell>
        </row>
        <row r="457">
          <cell r="J457">
            <v>1230.5178679999999</v>
          </cell>
        </row>
        <row r="459">
          <cell r="J459">
            <v>1230.5178679999999</v>
          </cell>
        </row>
        <row r="461">
          <cell r="J461">
            <v>1230.5178679999999</v>
          </cell>
        </row>
        <row r="483">
          <cell r="K483">
            <v>6994323.8863636358</v>
          </cell>
          <cell r="O483">
            <v>1872362.0454545456</v>
          </cell>
        </row>
        <row r="485">
          <cell r="O485">
            <v>590909.09090909094</v>
          </cell>
        </row>
        <row r="487">
          <cell r="K487">
            <v>141537.5</v>
          </cell>
          <cell r="O487">
            <v>82387.5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30082.23</v>
          </cell>
          <cell r="L517">
            <v>1556.76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4669.37</v>
          </cell>
          <cell r="L519">
            <v>241.64</v>
          </cell>
          <cell r="O519">
            <v>0</v>
          </cell>
        </row>
        <row r="520">
          <cell r="K520">
            <v>0</v>
          </cell>
          <cell r="O520">
            <v>0</v>
          </cell>
          <cell r="P520">
            <v>96.590909090909093</v>
          </cell>
        </row>
        <row r="521">
          <cell r="K521">
            <v>0</v>
          </cell>
          <cell r="O521">
            <v>0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96.590909090909093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96.590909090909093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96.590909090909093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96.590909090909093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2676.1363636363635</v>
          </cell>
          <cell r="P534">
            <v>96.590909090909093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2676.1363636363635</v>
          </cell>
          <cell r="P536">
            <v>96.590909090909093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2676.1363636363635</v>
          </cell>
          <cell r="P538">
            <v>96.590909090909093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2676.1363636363635</v>
          </cell>
          <cell r="P540">
            <v>96.590909090909093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2676.1363636363635</v>
          </cell>
          <cell r="P542">
            <v>96.590909090909093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2676.1363636363635</v>
          </cell>
          <cell r="P544">
            <v>96.590909090909093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1931.2727272727273</v>
          </cell>
          <cell r="P546">
            <v>96.590909090909093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1891.0227272727273</v>
          </cell>
          <cell r="P548">
            <v>96.590909090909093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1956.3636363636363</v>
          </cell>
          <cell r="P550">
            <v>96.590909090909093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96.590909090909093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96.590909090909093</v>
          </cell>
        </row>
        <row r="555">
          <cell r="K555">
            <v>0</v>
          </cell>
          <cell r="O555">
            <v>0</v>
          </cell>
        </row>
        <row r="556">
          <cell r="K556">
            <v>0</v>
          </cell>
          <cell r="O556">
            <v>0</v>
          </cell>
          <cell r="P556">
            <v>96.590909090909093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96.590909090909093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8506.613636363636</v>
          </cell>
          <cell r="P560">
            <v>96.590909090909093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96.590909090909093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96.590909090909093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96.590909090909093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96.590909090909093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K572">
            <v>4524.772727272727</v>
          </cell>
          <cell r="O572">
            <v>2754.875</v>
          </cell>
          <cell r="P572">
            <v>96.590909090909093</v>
          </cell>
        </row>
        <row r="573">
          <cell r="K573">
            <v>0</v>
          </cell>
          <cell r="O573">
            <v>0</v>
          </cell>
        </row>
        <row r="574">
          <cell r="K574">
            <v>4251.704545454545</v>
          </cell>
          <cell r="O574">
            <v>2500.556818181818</v>
          </cell>
          <cell r="P574">
            <v>96.590909090909093</v>
          </cell>
        </row>
        <row r="575">
          <cell r="K575">
            <v>0</v>
          </cell>
          <cell r="O575">
            <v>0</v>
          </cell>
        </row>
        <row r="576">
          <cell r="K576">
            <v>0</v>
          </cell>
          <cell r="O576">
            <v>0</v>
          </cell>
          <cell r="P576">
            <v>96.590909090909093</v>
          </cell>
        </row>
        <row r="577">
          <cell r="K577">
            <v>0</v>
          </cell>
          <cell r="O577">
            <v>0</v>
          </cell>
        </row>
        <row r="578">
          <cell r="K578">
            <v>4524.772727272727</v>
          </cell>
          <cell r="O578">
            <v>2868.5113636363635</v>
          </cell>
          <cell r="P578">
            <v>96.590909090909093</v>
          </cell>
        </row>
        <row r="579">
          <cell r="K579">
            <v>0</v>
          </cell>
          <cell r="O579">
            <v>0</v>
          </cell>
        </row>
        <row r="580">
          <cell r="K580">
            <v>4524.772727272727</v>
          </cell>
          <cell r="O580">
            <v>2868.5113636363635</v>
          </cell>
          <cell r="P580">
            <v>96.590909090909093</v>
          </cell>
        </row>
        <row r="581">
          <cell r="K581">
            <v>0</v>
          </cell>
          <cell r="O581">
            <v>0</v>
          </cell>
        </row>
        <row r="582">
          <cell r="K582">
            <v>4524.772727272727</v>
          </cell>
          <cell r="O582">
            <v>2868.5113636363635</v>
          </cell>
          <cell r="P582">
            <v>96.590909090909093</v>
          </cell>
        </row>
        <row r="583">
          <cell r="K583">
            <v>0</v>
          </cell>
          <cell r="O583">
            <v>0</v>
          </cell>
        </row>
        <row r="584">
          <cell r="K584">
            <v>4524.772727272727</v>
          </cell>
          <cell r="O584">
            <v>2868.5113636363635</v>
          </cell>
          <cell r="P584">
            <v>96.590909090909093</v>
          </cell>
        </row>
        <row r="585">
          <cell r="K585">
            <v>0</v>
          </cell>
          <cell r="O585">
            <v>0</v>
          </cell>
        </row>
        <row r="586">
          <cell r="K586">
            <v>6380.170454545455</v>
          </cell>
          <cell r="O586">
            <v>4699.193181818182</v>
          </cell>
          <cell r="P586">
            <v>96.590909090909093</v>
          </cell>
        </row>
        <row r="587">
          <cell r="K587">
            <v>0</v>
          </cell>
          <cell r="O587">
            <v>0</v>
          </cell>
        </row>
        <row r="588">
          <cell r="I588">
            <v>315.73</v>
          </cell>
          <cell r="J588">
            <v>1680</v>
          </cell>
          <cell r="K588">
            <v>30875.877727272727</v>
          </cell>
          <cell r="L588">
            <v>1052.46</v>
          </cell>
          <cell r="N588">
            <v>140</v>
          </cell>
          <cell r="O588">
            <v>8774.988636363636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378.24</v>
          </cell>
          <cell r="J590">
            <v>1680</v>
          </cell>
          <cell r="K590">
            <v>32687.887727272726</v>
          </cell>
          <cell r="L590">
            <v>1260.78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505.08</v>
          </cell>
          <cell r="J592">
            <v>1680</v>
          </cell>
          <cell r="K592">
            <v>36366.437727272729</v>
          </cell>
          <cell r="L592">
            <v>1683.61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669.46</v>
          </cell>
          <cell r="J594">
            <v>1680</v>
          </cell>
          <cell r="K594">
            <v>41133.357727272727</v>
          </cell>
          <cell r="L594">
            <v>2231.52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K598">
            <v>198.43181818181819</v>
          </cell>
          <cell r="O598">
            <v>62.909090909090907</v>
          </cell>
          <cell r="P598">
            <v>96.590909090909093</v>
          </cell>
        </row>
        <row r="599">
          <cell r="K599">
            <v>0</v>
          </cell>
          <cell r="O599">
            <v>0</v>
          </cell>
        </row>
        <row r="600">
          <cell r="K600">
            <v>0</v>
          </cell>
          <cell r="O600">
            <v>0</v>
          </cell>
          <cell r="P600">
            <v>96.590909090909093</v>
          </cell>
        </row>
        <row r="601">
          <cell r="K601">
            <v>0</v>
          </cell>
          <cell r="O601">
            <v>0</v>
          </cell>
        </row>
        <row r="602">
          <cell r="K602">
            <v>685.38636363636363</v>
          </cell>
          <cell r="O602">
            <v>444.11363636363637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16678.964090909092</v>
          </cell>
          <cell r="O604">
            <v>3792.7159090909095</v>
          </cell>
          <cell r="P604">
            <v>96.590909090909093</v>
          </cell>
        </row>
        <row r="605">
          <cell r="K605">
            <v>1392.13</v>
          </cell>
          <cell r="L605">
            <v>69.61</v>
          </cell>
          <cell r="O605">
            <v>0</v>
          </cell>
        </row>
        <row r="606">
          <cell r="K606">
            <v>4454.545454545455</v>
          </cell>
          <cell r="O606">
            <v>1909.090909090909</v>
          </cell>
          <cell r="P606">
            <v>96.590909090909093</v>
          </cell>
        </row>
        <row r="607">
          <cell r="K607">
            <v>83.6</v>
          </cell>
          <cell r="L607">
            <v>4.18</v>
          </cell>
          <cell r="M607">
            <v>9.02</v>
          </cell>
          <cell r="O607">
            <v>0</v>
          </cell>
        </row>
        <row r="608">
          <cell r="K608">
            <v>4524.772727272727</v>
          </cell>
          <cell r="O608">
            <v>2754.875</v>
          </cell>
          <cell r="P608">
            <v>96.590909090909093</v>
          </cell>
        </row>
        <row r="609">
          <cell r="K609">
            <v>0</v>
          </cell>
          <cell r="O609">
            <v>0</v>
          </cell>
        </row>
        <row r="610">
          <cell r="K610">
            <v>3380.25</v>
          </cell>
          <cell r="O610">
            <v>312.90909090909093</v>
          </cell>
          <cell r="P610">
            <v>96.590909090909093</v>
          </cell>
        </row>
        <row r="611">
          <cell r="K611">
            <v>0</v>
          </cell>
          <cell r="O611">
            <v>0</v>
          </cell>
        </row>
        <row r="612">
          <cell r="K612">
            <v>3136.9886363636365</v>
          </cell>
          <cell r="O612">
            <v>1483.340909090909</v>
          </cell>
          <cell r="P612">
            <v>96.590909090909093</v>
          </cell>
        </row>
        <row r="613">
          <cell r="K613">
            <v>0</v>
          </cell>
          <cell r="O613">
            <v>0</v>
          </cell>
        </row>
        <row r="614">
          <cell r="K614">
            <v>3136.9886363636365</v>
          </cell>
          <cell r="O614">
            <v>1483.340909090909</v>
          </cell>
          <cell r="P614">
            <v>96.590909090909093</v>
          </cell>
        </row>
        <row r="615">
          <cell r="K615">
            <v>0</v>
          </cell>
          <cell r="O615">
            <v>0</v>
          </cell>
        </row>
        <row r="616">
          <cell r="K616">
            <v>3136.9886363636365</v>
          </cell>
          <cell r="O616">
            <v>1483.340909090909</v>
          </cell>
          <cell r="P616">
            <v>96.590909090909093</v>
          </cell>
        </row>
        <row r="617">
          <cell r="K617">
            <v>0</v>
          </cell>
          <cell r="O617">
            <v>0</v>
          </cell>
        </row>
        <row r="618">
          <cell r="K618">
            <v>3136.9886363636365</v>
          </cell>
          <cell r="O618">
            <v>1483.340909090909</v>
          </cell>
          <cell r="P618">
            <v>96.590909090909093</v>
          </cell>
        </row>
        <row r="619">
          <cell r="K619">
            <v>0</v>
          </cell>
          <cell r="O619">
            <v>0</v>
          </cell>
        </row>
        <row r="620">
          <cell r="K620">
            <v>3136.9886363636365</v>
          </cell>
          <cell r="O620">
            <v>1483.340909090909</v>
          </cell>
          <cell r="P620">
            <v>96.590909090909093</v>
          </cell>
        </row>
        <row r="621">
          <cell r="K621">
            <v>0</v>
          </cell>
          <cell r="O621">
            <v>0</v>
          </cell>
        </row>
        <row r="622">
          <cell r="K622">
            <v>3136.9886363636365</v>
          </cell>
          <cell r="O622">
            <v>1483.340909090909</v>
          </cell>
          <cell r="P622">
            <v>96.590909090909093</v>
          </cell>
        </row>
        <row r="623">
          <cell r="K623">
            <v>0</v>
          </cell>
          <cell r="O623">
            <v>0</v>
          </cell>
        </row>
        <row r="624">
          <cell r="K624">
            <v>3136.9886363636365</v>
          </cell>
          <cell r="O624">
            <v>1483.340909090909</v>
          </cell>
          <cell r="P624">
            <v>96.590909090909093</v>
          </cell>
        </row>
        <row r="625">
          <cell r="K625">
            <v>0</v>
          </cell>
          <cell r="O625">
            <v>0</v>
          </cell>
        </row>
        <row r="626">
          <cell r="I626">
            <v>764.06</v>
          </cell>
          <cell r="J626">
            <v>1680</v>
          </cell>
          <cell r="K626">
            <v>26818.048636363637</v>
          </cell>
          <cell r="L626">
            <v>2546.88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K628">
            <v>3136.9886363636365</v>
          </cell>
          <cell r="O628">
            <v>1483.340909090909</v>
          </cell>
          <cell r="P628">
            <v>96.590909090909093</v>
          </cell>
        </row>
        <row r="629">
          <cell r="K629">
            <v>0</v>
          </cell>
          <cell r="O629">
            <v>0</v>
          </cell>
        </row>
        <row r="630">
          <cell r="K630">
            <v>3136.9886363636365</v>
          </cell>
          <cell r="O630">
            <v>1483.340909090909</v>
          </cell>
          <cell r="P630">
            <v>96.590909090909093</v>
          </cell>
        </row>
        <row r="631">
          <cell r="K631">
            <v>0</v>
          </cell>
          <cell r="O631">
            <v>0</v>
          </cell>
        </row>
        <row r="632">
          <cell r="K632">
            <v>14416.693181818182</v>
          </cell>
          <cell r="O632">
            <v>2407.375</v>
          </cell>
          <cell r="P632">
            <v>96.590909090909093</v>
          </cell>
        </row>
        <row r="633">
          <cell r="K633">
            <v>0</v>
          </cell>
          <cell r="O633">
            <v>0</v>
          </cell>
        </row>
        <row r="634">
          <cell r="I634">
            <v>585.85</v>
          </cell>
          <cell r="J634">
            <v>1680</v>
          </cell>
          <cell r="K634">
            <v>32929.53318181818</v>
          </cell>
          <cell r="L634">
            <v>1952.83</v>
          </cell>
          <cell r="N634">
            <v>140</v>
          </cell>
          <cell r="O634">
            <v>3107.3749999999995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I636">
            <v>764.06</v>
          </cell>
          <cell r="J636">
            <v>1680</v>
          </cell>
          <cell r="K636">
            <v>38097.753181818181</v>
          </cell>
          <cell r="L636">
            <v>2546.88</v>
          </cell>
          <cell r="N636">
            <v>140</v>
          </cell>
          <cell r="O636">
            <v>3107.3749999999995</v>
          </cell>
          <cell r="P636">
            <v>376.59090909090912</v>
          </cell>
        </row>
        <row r="637">
          <cell r="K637">
            <v>0</v>
          </cell>
          <cell r="O637">
            <v>0</v>
          </cell>
        </row>
        <row r="638">
          <cell r="K638">
            <v>14416.693181818182</v>
          </cell>
          <cell r="O638">
            <v>2407.375</v>
          </cell>
          <cell r="P638">
            <v>96.590909090909093</v>
          </cell>
        </row>
        <row r="639">
          <cell r="K639">
            <v>0</v>
          </cell>
          <cell r="O639">
            <v>0</v>
          </cell>
        </row>
        <row r="640">
          <cell r="K640">
            <v>14416.693181818182</v>
          </cell>
          <cell r="O640">
            <v>2407.375</v>
          </cell>
          <cell r="P640">
            <v>96.590909090909093</v>
          </cell>
        </row>
        <row r="641">
          <cell r="K641">
            <v>0</v>
          </cell>
          <cell r="O641">
            <v>0</v>
          </cell>
        </row>
        <row r="642">
          <cell r="K642">
            <v>6379.943181818182</v>
          </cell>
          <cell r="O642">
            <v>1182.5909090909092</v>
          </cell>
          <cell r="P642">
            <v>96.590909090909093</v>
          </cell>
        </row>
        <row r="643">
          <cell r="K643">
            <v>0</v>
          </cell>
          <cell r="O643">
            <v>0</v>
          </cell>
        </row>
        <row r="644">
          <cell r="K644">
            <v>3136.9886363636365</v>
          </cell>
          <cell r="O644">
            <v>1483.340909090909</v>
          </cell>
          <cell r="P644">
            <v>96.590909090909093</v>
          </cell>
        </row>
        <row r="645">
          <cell r="K645">
            <v>0</v>
          </cell>
          <cell r="O645">
            <v>0</v>
          </cell>
        </row>
        <row r="646">
          <cell r="K646">
            <v>3913.7272727272725</v>
          </cell>
          <cell r="O646">
            <v>3245.0568181818185</v>
          </cell>
          <cell r="P646">
            <v>96.590909090909093</v>
          </cell>
        </row>
        <row r="647">
          <cell r="K647">
            <v>0</v>
          </cell>
          <cell r="O647">
            <v>0</v>
          </cell>
        </row>
        <row r="648">
          <cell r="K648">
            <v>1900.0113636363635</v>
          </cell>
          <cell r="O648">
            <v>1048.4772727272727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1694.5795454545455</v>
          </cell>
          <cell r="O650">
            <v>1060.840909090909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16669.636363636364</v>
          </cell>
          <cell r="O652">
            <v>4966.25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6036.7272727272721</v>
          </cell>
          <cell r="O654">
            <v>4529.931818181818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15550</v>
          </cell>
          <cell r="O658">
            <v>3521.4318181818185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0</v>
          </cell>
          <cell r="O660">
            <v>0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339.93181818181819</v>
          </cell>
          <cell r="O662">
            <v>258.14772727272725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96.590909090909093</v>
          </cell>
        </row>
        <row r="665">
          <cell r="K665">
            <v>0</v>
          </cell>
          <cell r="O665">
            <v>0</v>
          </cell>
        </row>
        <row r="666">
          <cell r="K666">
            <v>0</v>
          </cell>
          <cell r="O666">
            <v>0</v>
          </cell>
          <cell r="P666">
            <v>96.590909090909093</v>
          </cell>
        </row>
        <row r="667">
          <cell r="K667">
            <v>70931.839999999997</v>
          </cell>
          <cell r="L667">
            <v>3972.18</v>
          </cell>
          <cell r="M667">
            <v>419.46</v>
          </cell>
          <cell r="N667">
            <v>4218.12</v>
          </cell>
          <cell r="O667">
            <v>0</v>
          </cell>
        </row>
        <row r="668">
          <cell r="K668">
            <v>0</v>
          </cell>
          <cell r="O668">
            <v>0</v>
          </cell>
          <cell r="P668">
            <v>96.590909090909093</v>
          </cell>
        </row>
        <row r="669">
          <cell r="K669">
            <v>341.6</v>
          </cell>
          <cell r="L669">
            <v>19.13</v>
          </cell>
          <cell r="M669">
            <v>2.02</v>
          </cell>
          <cell r="N669">
            <v>20.309999999999999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K671">
            <v>328.16</v>
          </cell>
          <cell r="L671">
            <v>18.38</v>
          </cell>
          <cell r="M671">
            <v>1.94</v>
          </cell>
          <cell r="N671">
            <v>19.510000000000002</v>
          </cell>
          <cell r="O671">
            <v>0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K673">
            <v>198.24</v>
          </cell>
          <cell r="L673">
            <v>11.1</v>
          </cell>
          <cell r="M673">
            <v>1.17</v>
          </cell>
          <cell r="N673">
            <v>11.79</v>
          </cell>
          <cell r="O673">
            <v>0</v>
          </cell>
        </row>
        <row r="674">
          <cell r="K674">
            <v>609.7954545454545</v>
          </cell>
          <cell r="O674">
            <v>436.71590909090907</v>
          </cell>
          <cell r="P674">
            <v>96.590909090909093</v>
          </cell>
        </row>
        <row r="675">
          <cell r="K675">
            <v>0</v>
          </cell>
          <cell r="O675">
            <v>0</v>
          </cell>
        </row>
        <row r="676">
          <cell r="K676">
            <v>964.29545454545462</v>
          </cell>
          <cell r="O676">
            <v>658.23863636363637</v>
          </cell>
          <cell r="P676">
            <v>96.590909090909093</v>
          </cell>
        </row>
        <row r="677">
          <cell r="K677">
            <v>0</v>
          </cell>
          <cell r="O677">
            <v>0</v>
          </cell>
        </row>
        <row r="678">
          <cell r="K678">
            <v>704.93181818181824</v>
          </cell>
          <cell r="O678">
            <v>649.71590909090912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5508.5609090909093</v>
          </cell>
          <cell r="O680">
            <v>1054.3636363636365</v>
          </cell>
          <cell r="P680">
            <v>96.590909090909093</v>
          </cell>
        </row>
        <row r="681">
          <cell r="K681">
            <v>4303.7</v>
          </cell>
          <cell r="L681">
            <v>222.71</v>
          </cell>
          <cell r="O681">
            <v>0</v>
          </cell>
        </row>
        <row r="682">
          <cell r="K682">
            <v>4286.340909090909</v>
          </cell>
          <cell r="O682">
            <v>1054.3636363636365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4286.340909090909</v>
          </cell>
          <cell r="O684">
            <v>1054.3636363636365</v>
          </cell>
          <cell r="P684">
            <v>96.590909090909093</v>
          </cell>
        </row>
        <row r="685">
          <cell r="K685">
            <v>0</v>
          </cell>
          <cell r="O685">
            <v>0</v>
          </cell>
        </row>
        <row r="686">
          <cell r="K686">
            <v>3887.6590909090905</v>
          </cell>
          <cell r="O686">
            <v>800.27272727272725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1205.7386363636363</v>
          </cell>
          <cell r="O688">
            <v>1134.9318181818182</v>
          </cell>
          <cell r="P688">
            <v>96.590909090909093</v>
          </cell>
        </row>
        <row r="689">
          <cell r="K689">
            <v>0</v>
          </cell>
          <cell r="O689">
            <v>0</v>
          </cell>
        </row>
        <row r="690">
          <cell r="K690">
            <v>13952.670454545454</v>
          </cell>
          <cell r="O690">
            <v>857.88636363636374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0</v>
          </cell>
          <cell r="O692">
            <v>0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398.68181818181813</v>
          </cell>
          <cell r="O694">
            <v>254.09090909090909</v>
          </cell>
          <cell r="P694">
            <v>96.590909090909093</v>
          </cell>
        </row>
        <row r="695">
          <cell r="K695">
            <v>1046.49</v>
          </cell>
          <cell r="L695">
            <v>54.15</v>
          </cell>
          <cell r="O695">
            <v>0</v>
          </cell>
        </row>
        <row r="696">
          <cell r="K696">
            <v>8249.8409090909081</v>
          </cell>
          <cell r="O696">
            <v>5441.1363636363631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0</v>
          </cell>
          <cell r="O698">
            <v>0</v>
          </cell>
          <cell r="P698">
            <v>96.590909090909093</v>
          </cell>
        </row>
        <row r="699">
          <cell r="K699">
            <v>0</v>
          </cell>
          <cell r="O699">
            <v>0</v>
          </cell>
        </row>
        <row r="700">
          <cell r="K700">
            <v>5508.5609090909093</v>
          </cell>
          <cell r="O700">
            <v>1054.3636363636365</v>
          </cell>
          <cell r="P700">
            <v>96.590909090909093</v>
          </cell>
        </row>
        <row r="701">
          <cell r="K701">
            <v>3622.38</v>
          </cell>
          <cell r="L701">
            <v>187.46</v>
          </cell>
          <cell r="O701">
            <v>0</v>
          </cell>
        </row>
        <row r="702">
          <cell r="K702">
            <v>16677.534090909092</v>
          </cell>
          <cell r="O702">
            <v>1254.7272727272727</v>
          </cell>
          <cell r="P702">
            <v>96.590909090909093</v>
          </cell>
        </row>
        <row r="704">
          <cell r="K704">
            <v>9632.3904545454552</v>
          </cell>
          <cell r="O704">
            <v>1918.0568181818182</v>
          </cell>
          <cell r="P704">
            <v>96.590909090909093</v>
          </cell>
        </row>
        <row r="705">
          <cell r="K705">
            <v>0</v>
          </cell>
          <cell r="O705">
            <v>0</v>
          </cell>
        </row>
        <row r="706">
          <cell r="K706">
            <v>6701.7604545454542</v>
          </cell>
          <cell r="O706">
            <v>1918.0568181818182</v>
          </cell>
          <cell r="P706">
            <v>96.590909090909093</v>
          </cell>
        </row>
        <row r="707">
          <cell r="K707">
            <v>0</v>
          </cell>
          <cell r="O707">
            <v>0</v>
          </cell>
        </row>
        <row r="708">
          <cell r="K708">
            <v>3506.2495454545451</v>
          </cell>
          <cell r="O708">
            <v>1166.875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3582.0722727272732</v>
          </cell>
          <cell r="O710">
            <v>926.44318181818176</v>
          </cell>
          <cell r="P710">
            <v>96.590909090909093</v>
          </cell>
        </row>
        <row r="711">
          <cell r="K711">
            <v>3622.38</v>
          </cell>
          <cell r="L711">
            <v>187.46</v>
          </cell>
          <cell r="O711">
            <v>0</v>
          </cell>
        </row>
        <row r="712">
          <cell r="K712">
            <v>6157.4881818181821</v>
          </cell>
          <cell r="O712">
            <v>3412.522727272727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7199.6140909090909</v>
          </cell>
          <cell r="O714">
            <v>1872.806818181818</v>
          </cell>
          <cell r="P714">
            <v>96.590909090909093</v>
          </cell>
        </row>
        <row r="715">
          <cell r="K715">
            <v>0</v>
          </cell>
          <cell r="O715">
            <v>0</v>
          </cell>
        </row>
        <row r="716">
          <cell r="K716">
            <v>4600.261363636364</v>
          </cell>
          <cell r="O716">
            <v>891.61363636363637</v>
          </cell>
          <cell r="P716">
            <v>96.590909090909093</v>
          </cell>
        </row>
        <row r="717">
          <cell r="K717">
            <v>3622.38</v>
          </cell>
          <cell r="L717">
            <v>187.46</v>
          </cell>
          <cell r="O717">
            <v>0</v>
          </cell>
        </row>
        <row r="718">
          <cell r="K718">
            <v>699.21590909090901</v>
          </cell>
          <cell r="O718">
            <v>388.1704545454545</v>
          </cell>
          <cell r="P718">
            <v>96.590909090909093</v>
          </cell>
        </row>
        <row r="719">
          <cell r="K719">
            <v>105.22</v>
          </cell>
          <cell r="L719">
            <v>5.45</v>
          </cell>
          <cell r="M719">
            <v>16.34</v>
          </cell>
          <cell r="O719">
            <v>0</v>
          </cell>
        </row>
        <row r="720">
          <cell r="K720">
            <v>699.21590909090901</v>
          </cell>
          <cell r="O720">
            <v>388.1704545454545</v>
          </cell>
          <cell r="P720">
            <v>96.590909090909093</v>
          </cell>
        </row>
        <row r="721">
          <cell r="K721">
            <v>0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0</v>
          </cell>
          <cell r="O723">
            <v>0</v>
          </cell>
        </row>
        <row r="724">
          <cell r="K724">
            <v>699.21590909090901</v>
          </cell>
          <cell r="O724">
            <v>388.1704545454545</v>
          </cell>
          <cell r="P724">
            <v>96.590909090909093</v>
          </cell>
        </row>
        <row r="725">
          <cell r="K725">
            <v>210.46</v>
          </cell>
          <cell r="L725">
            <v>10.89</v>
          </cell>
          <cell r="M725">
            <v>32.68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0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0</v>
          </cell>
          <cell r="O729">
            <v>0</v>
          </cell>
        </row>
        <row r="730">
          <cell r="K730">
            <v>0</v>
          </cell>
          <cell r="O730">
            <v>0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0</v>
          </cell>
          <cell r="O732">
            <v>0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12177.886363636364</v>
          </cell>
          <cell r="O734">
            <v>1823.0568181818182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1419.909090909091</v>
          </cell>
          <cell r="O736">
            <v>1343.7727272727273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12267.75</v>
          </cell>
          <cell r="O738">
            <v>1872.409090909091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13046.965909090908</v>
          </cell>
          <cell r="O740">
            <v>2413.25</v>
          </cell>
          <cell r="P740">
            <v>96.590909090909093</v>
          </cell>
        </row>
        <row r="741">
          <cell r="K741">
            <v>147.97</v>
          </cell>
          <cell r="L741">
            <v>7.4</v>
          </cell>
          <cell r="M741">
            <v>22.2</v>
          </cell>
        </row>
        <row r="742">
          <cell r="K742">
            <v>12559.636363636364</v>
          </cell>
          <cell r="O742">
            <v>2103.409090909091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12883.102272727272</v>
          </cell>
          <cell r="O744">
            <v>2373.4772727272725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3034.386363636364</v>
          </cell>
          <cell r="O748">
            <v>2459.193181818182</v>
          </cell>
          <cell r="P748">
            <v>96.590909090909093</v>
          </cell>
        </row>
        <row r="749">
          <cell r="K749">
            <v>0</v>
          </cell>
          <cell r="O749">
            <v>0</v>
          </cell>
        </row>
        <row r="750">
          <cell r="K750">
            <v>1416.7045454545455</v>
          </cell>
          <cell r="O750">
            <v>1279.3863636363635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4320.431818181818</v>
          </cell>
          <cell r="O752">
            <v>3237.0454545454545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4973.602272727273</v>
          </cell>
          <cell r="O754">
            <v>2807.9204545454545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8335.079545454546</v>
          </cell>
          <cell r="O756">
            <v>5470.420454545455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0</v>
          </cell>
          <cell r="O758">
            <v>0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1648.7045454545453</v>
          </cell>
          <cell r="O760">
            <v>1608.3181818181818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13817.795454545454</v>
          </cell>
          <cell r="O762">
            <v>2786.0795454545455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2160.363636363636</v>
          </cell>
          <cell r="O764">
            <v>1792.9772727272727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2359.7954545454545</v>
          </cell>
          <cell r="O766">
            <v>1651.4772727272727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988.48863636363637</v>
          </cell>
          <cell r="O768">
            <v>429.04545454545456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3186.2695454545456</v>
          </cell>
          <cell r="O770">
            <v>2349.931818181818</v>
          </cell>
          <cell r="P770">
            <v>96.590909090909093</v>
          </cell>
        </row>
        <row r="771">
          <cell r="K771">
            <v>3625.07</v>
          </cell>
          <cell r="L771">
            <v>187.57</v>
          </cell>
          <cell r="O771">
            <v>0</v>
          </cell>
        </row>
        <row r="772">
          <cell r="K772">
            <v>8990.4059090909086</v>
          </cell>
          <cell r="O772">
            <v>2450.113636363636</v>
          </cell>
          <cell r="P772">
            <v>96.590909090909093</v>
          </cell>
        </row>
        <row r="773">
          <cell r="K773">
            <v>3390.88</v>
          </cell>
          <cell r="L773">
            <v>175.48</v>
          </cell>
        </row>
        <row r="774">
          <cell r="K774">
            <v>3917.8413636363634</v>
          </cell>
          <cell r="O774">
            <v>779.875</v>
          </cell>
          <cell r="P774">
            <v>96.590909090909093</v>
          </cell>
        </row>
        <row r="775">
          <cell r="K775">
            <v>3085.72</v>
          </cell>
          <cell r="L775">
            <v>159.69</v>
          </cell>
          <cell r="O775">
            <v>0</v>
          </cell>
        </row>
        <row r="776">
          <cell r="K776">
            <v>4270.590909090909</v>
          </cell>
          <cell r="O776">
            <v>1033.534090909091</v>
          </cell>
          <cell r="P776">
            <v>96.590909090909093</v>
          </cell>
        </row>
        <row r="777">
          <cell r="K777">
            <v>0</v>
          </cell>
          <cell r="O777">
            <v>0</v>
          </cell>
        </row>
        <row r="778">
          <cell r="K778">
            <v>4430.784090909091</v>
          </cell>
          <cell r="O778">
            <v>1034.4204545454545</v>
          </cell>
          <cell r="P778">
            <v>96.590909090909093</v>
          </cell>
        </row>
        <row r="779">
          <cell r="K779">
            <v>0</v>
          </cell>
          <cell r="O779">
            <v>0</v>
          </cell>
        </row>
        <row r="780">
          <cell r="K780">
            <v>3288.5422727272726</v>
          </cell>
          <cell r="O780">
            <v>905.61363636363637</v>
          </cell>
          <cell r="P780">
            <v>96.590909090909093</v>
          </cell>
        </row>
        <row r="781">
          <cell r="K781">
            <v>828.47</v>
          </cell>
          <cell r="L781">
            <v>42.87</v>
          </cell>
          <cell r="O781">
            <v>0</v>
          </cell>
        </row>
        <row r="782">
          <cell r="K782">
            <v>824.69318181818176</v>
          </cell>
          <cell r="O782">
            <v>104.80681818181819</v>
          </cell>
          <cell r="P782">
            <v>96.590909090909093</v>
          </cell>
        </row>
        <row r="783">
          <cell r="K783">
            <v>0</v>
          </cell>
          <cell r="O783">
            <v>0</v>
          </cell>
        </row>
        <row r="784">
          <cell r="K784">
            <v>4270.590909090909</v>
          </cell>
          <cell r="O784">
            <v>1033.534090909091</v>
          </cell>
          <cell r="P784">
            <v>96.590909090909093</v>
          </cell>
        </row>
        <row r="785">
          <cell r="K785">
            <v>0</v>
          </cell>
          <cell r="O785">
            <v>0</v>
          </cell>
        </row>
        <row r="786">
          <cell r="K786">
            <v>2158.0231818181819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0</v>
          </cell>
          <cell r="O788">
            <v>0</v>
          </cell>
          <cell r="P788">
            <v>96.590909090909093</v>
          </cell>
        </row>
        <row r="789">
          <cell r="K789">
            <v>0</v>
          </cell>
          <cell r="O789">
            <v>0</v>
          </cell>
        </row>
        <row r="790">
          <cell r="K790">
            <v>0</v>
          </cell>
          <cell r="O790">
            <v>0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0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0</v>
          </cell>
          <cell r="O794">
            <v>0</v>
          </cell>
          <cell r="P794">
            <v>96.590909090909093</v>
          </cell>
        </row>
        <row r="795">
          <cell r="K795">
            <v>0</v>
          </cell>
          <cell r="O795">
            <v>0</v>
          </cell>
        </row>
        <row r="796">
          <cell r="K796">
            <v>0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0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382.93181818181819</v>
          </cell>
          <cell r="O800">
            <v>233.26136363636365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1494.4777272727272</v>
          </cell>
          <cell r="O802">
            <v>581.96590909090912</v>
          </cell>
          <cell r="P802">
            <v>96.590909090909093</v>
          </cell>
        </row>
        <row r="803">
          <cell r="K803">
            <v>1070.0899999999999</v>
          </cell>
          <cell r="L803">
            <v>55.37</v>
          </cell>
          <cell r="O803">
            <v>0</v>
          </cell>
        </row>
        <row r="804">
          <cell r="K804">
            <v>1618.3940909090909</v>
          </cell>
          <cell r="O804">
            <v>621.73863636363637</v>
          </cell>
          <cell r="P804">
            <v>96.590909090909093</v>
          </cell>
        </row>
        <row r="805">
          <cell r="K805">
            <v>1546.81</v>
          </cell>
          <cell r="L805">
            <v>80.05</v>
          </cell>
          <cell r="O805">
            <v>0</v>
          </cell>
        </row>
        <row r="806">
          <cell r="K806">
            <v>1111.1477272727273</v>
          </cell>
          <cell r="O806">
            <v>581.96590909090912</v>
          </cell>
          <cell r="P806">
            <v>96.590909090909093</v>
          </cell>
        </row>
        <row r="807">
          <cell r="K807">
            <v>0</v>
          </cell>
          <cell r="O807">
            <v>0</v>
          </cell>
        </row>
        <row r="808">
          <cell r="K808">
            <v>219.06818181818181</v>
          </cell>
          <cell r="O808">
            <v>273.03409090909093</v>
          </cell>
          <cell r="P808">
            <v>96.590909090909093</v>
          </cell>
        </row>
        <row r="809">
          <cell r="K809">
            <v>0</v>
          </cell>
          <cell r="O809">
            <v>0</v>
          </cell>
        </row>
        <row r="810">
          <cell r="K810">
            <v>1305.7272727272727</v>
          </cell>
          <cell r="O810">
            <v>904.31818181818176</v>
          </cell>
          <cell r="P810">
            <v>96.590909090909093</v>
          </cell>
        </row>
        <row r="811">
          <cell r="K811">
            <v>0</v>
          </cell>
          <cell r="O811">
            <v>0</v>
          </cell>
        </row>
        <row r="812">
          <cell r="K812">
            <v>972.47318181818173</v>
          </cell>
          <cell r="O812">
            <v>104.80681818181819</v>
          </cell>
          <cell r="P812">
            <v>96.590909090909093</v>
          </cell>
        </row>
        <row r="813">
          <cell r="K813">
            <v>0</v>
          </cell>
          <cell r="O813">
            <v>0</v>
          </cell>
        </row>
        <row r="814">
          <cell r="K814">
            <v>8431.454545454546</v>
          </cell>
          <cell r="O814">
            <v>7982.5</v>
          </cell>
          <cell r="P814">
            <v>96.590909090909093</v>
          </cell>
        </row>
        <row r="815">
          <cell r="K815">
            <v>0</v>
          </cell>
          <cell r="O815">
            <v>0</v>
          </cell>
        </row>
        <row r="816">
          <cell r="K816">
            <v>4215.727272727273</v>
          </cell>
          <cell r="O816">
            <v>3991.25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4215.727272727273</v>
          </cell>
          <cell r="O818">
            <v>3991.25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0</v>
          </cell>
          <cell r="O822">
            <v>0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0</v>
          </cell>
          <cell r="O824">
            <v>0</v>
          </cell>
          <cell r="P824">
            <v>96.590909090909093</v>
          </cell>
        </row>
        <row r="825">
          <cell r="K825">
            <v>2644218.08</v>
          </cell>
          <cell r="L825">
            <v>148076.21</v>
          </cell>
          <cell r="M825">
            <v>15636.65</v>
          </cell>
          <cell r="N825">
            <v>157244.14000000001</v>
          </cell>
          <cell r="O825">
            <v>0</v>
          </cell>
        </row>
        <row r="826">
          <cell r="K826">
            <v>2714.5909090909095</v>
          </cell>
          <cell r="O826">
            <v>1982.9431818181818</v>
          </cell>
          <cell r="P826">
            <v>96.590909090909093</v>
          </cell>
        </row>
        <row r="827">
          <cell r="K827">
            <v>0</v>
          </cell>
          <cell r="O827">
            <v>0</v>
          </cell>
        </row>
        <row r="828">
          <cell r="K828">
            <v>14233.022727272726</v>
          </cell>
          <cell r="O828">
            <v>3036.25</v>
          </cell>
          <cell r="P828">
            <v>96.590909090909093</v>
          </cell>
        </row>
        <row r="829">
          <cell r="K829">
            <v>0</v>
          </cell>
          <cell r="O829">
            <v>0</v>
          </cell>
        </row>
        <row r="830">
          <cell r="K830">
            <v>0</v>
          </cell>
          <cell r="O830">
            <v>0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0</v>
          </cell>
          <cell r="O832">
            <v>0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0</v>
          </cell>
          <cell r="O834">
            <v>0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0</v>
          </cell>
          <cell r="O836">
            <v>0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13214.43181818182</v>
          </cell>
          <cell r="O838">
            <v>0</v>
          </cell>
          <cell r="P838">
            <v>96.590909090909093</v>
          </cell>
        </row>
        <row r="839">
          <cell r="K839">
            <v>0</v>
          </cell>
          <cell r="O839">
            <v>0</v>
          </cell>
        </row>
        <row r="840">
          <cell r="K840">
            <v>0</v>
          </cell>
          <cell r="O840">
            <v>0</v>
          </cell>
          <cell r="P840">
            <v>96.590909090909093</v>
          </cell>
        </row>
        <row r="841">
          <cell r="K841">
            <v>0</v>
          </cell>
          <cell r="O841">
            <v>0</v>
          </cell>
        </row>
        <row r="842">
          <cell r="K842">
            <v>3277.0622727272726</v>
          </cell>
          <cell r="O842">
            <v>905.61363636363637</v>
          </cell>
          <cell r="P842">
            <v>96.590909090909093</v>
          </cell>
        </row>
        <row r="875">
          <cell r="J875">
            <v>70985</v>
          </cell>
        </row>
      </sheetData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"/>
      <sheetName val="Qe"/>
      <sheetName val="Qc"/>
      <sheetName val="Qs"/>
      <sheetName val="SUMMARY"/>
      <sheetName val="Cost Report-B&amp;V Det"/>
      <sheetName val="GPP_Inp"/>
      <sheetName val="Index"/>
      <sheetName val="____CInp"/>
      <sheetName val="CInp____"/>
      <sheetName val="Tech_In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T"/>
      <sheetName val="P&amp;G"/>
      <sheetName val="P&amp;G ASA"/>
      <sheetName val="Prices"/>
      <sheetName val="Unit 6"/>
      <sheetName val="Unit 6 ECS(EUR)"/>
      <sheetName val="Unit 6 UK(GBP)"/>
      <sheetName val="Unit 6 ASA"/>
    </sheetNames>
    <sheetDataSet>
      <sheetData sheetId="0" refreshError="1">
        <row r="1">
          <cell r="B1">
            <v>12.105</v>
          </cell>
        </row>
        <row r="2">
          <cell r="B2">
            <v>8.3000000000000007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ities"/>
      <sheetName val="Currency &amp; Price Adj cashflow"/>
      <sheetName val="Rates &amp; Prices"/>
      <sheetName val="Currency_&amp;_Price_Adj_cashflow"/>
      <sheetName val="Rates_&amp;_Prices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30D79-EADE-47D0-A5BA-8F2F0EFA91CF}">
  <dimension ref="A1:D29"/>
  <sheetViews>
    <sheetView tabSelected="1" view="pageBreakPreview" zoomScale="80" zoomScaleNormal="100" zoomScaleSheetLayoutView="80" workbookViewId="0">
      <selection activeCell="C6" sqref="C6"/>
    </sheetView>
  </sheetViews>
  <sheetFormatPr defaultColWidth="11.42578125" defaultRowHeight="12.75" x14ac:dyDescent="0.25"/>
  <cols>
    <col min="1" max="1" width="4.28515625" style="254" customWidth="1"/>
    <col min="2" max="2" width="45.42578125" style="254" customWidth="1"/>
    <col min="3" max="3" width="56.5703125" style="264" customWidth="1"/>
    <col min="4" max="4" width="4.140625" style="254" customWidth="1"/>
    <col min="5" max="16384" width="11.42578125" style="264"/>
  </cols>
  <sheetData>
    <row r="1" spans="1:4" s="254" customFormat="1" x14ac:dyDescent="0.25">
      <c r="A1" s="251"/>
      <c r="B1" s="252"/>
      <c r="C1" s="252"/>
      <c r="D1" s="253"/>
    </row>
    <row r="2" spans="1:4" s="254" customFormat="1" ht="74.25" customHeight="1" x14ac:dyDescent="0.25">
      <c r="A2" s="255"/>
      <c r="B2" s="276" t="s">
        <v>171</v>
      </c>
      <c r="C2" s="277"/>
      <c r="D2" s="256"/>
    </row>
    <row r="3" spans="1:4" s="254" customFormat="1" x14ac:dyDescent="0.25">
      <c r="A3" s="255"/>
      <c r="B3" s="257"/>
      <c r="D3" s="258"/>
    </row>
    <row r="4" spans="1:4" s="254" customFormat="1" x14ac:dyDescent="0.25">
      <c r="A4" s="255"/>
      <c r="B4" s="257"/>
      <c r="D4" s="258"/>
    </row>
    <row r="5" spans="1:4" s="254" customFormat="1" ht="23.25" x14ac:dyDescent="0.25">
      <c r="A5" s="255"/>
      <c r="B5" s="259" t="s">
        <v>41</v>
      </c>
      <c r="C5" s="260"/>
      <c r="D5" s="258"/>
    </row>
    <row r="6" spans="1:4" s="254" customFormat="1" x14ac:dyDescent="0.25">
      <c r="A6" s="255"/>
      <c r="B6" s="257"/>
      <c r="D6" s="258"/>
    </row>
    <row r="7" spans="1:4" s="254" customFormat="1" ht="26.25" x14ac:dyDescent="0.25">
      <c r="A7" s="255"/>
      <c r="B7" s="261"/>
      <c r="C7" s="261"/>
      <c r="D7" s="258"/>
    </row>
    <row r="8" spans="1:4" s="254" customFormat="1" ht="26.25" customHeight="1" x14ac:dyDescent="0.25">
      <c r="A8" s="255"/>
      <c r="B8" s="262" t="s">
        <v>42</v>
      </c>
      <c r="C8" s="273"/>
      <c r="D8" s="258"/>
    </row>
    <row r="9" spans="1:4" s="254" customFormat="1" ht="21.75" customHeight="1" x14ac:dyDescent="0.25">
      <c r="A9" s="255"/>
      <c r="B9" s="262"/>
      <c r="C9" s="263"/>
      <c r="D9" s="258"/>
    </row>
    <row r="10" spans="1:4" ht="30" customHeight="1" x14ac:dyDescent="0.25">
      <c r="A10" s="255"/>
      <c r="B10" s="262" t="s">
        <v>43</v>
      </c>
      <c r="C10" s="273"/>
      <c r="D10" s="258"/>
    </row>
    <row r="11" spans="1:4" s="254" customFormat="1" ht="26.25" customHeight="1" x14ac:dyDescent="0.25">
      <c r="A11" s="255"/>
      <c r="B11" s="265"/>
      <c r="C11" s="266"/>
      <c r="D11" s="258"/>
    </row>
    <row r="12" spans="1:4" ht="30" customHeight="1" x14ac:dyDescent="0.25">
      <c r="A12" s="255"/>
      <c r="B12" s="262" t="s">
        <v>44</v>
      </c>
      <c r="C12" s="274">
        <f>'3. Final summary'!C12</f>
        <v>0</v>
      </c>
      <c r="D12" s="258"/>
    </row>
    <row r="13" spans="1:4" s="254" customFormat="1" ht="30" customHeight="1" x14ac:dyDescent="0.25">
      <c r="A13" s="255"/>
      <c r="B13" s="267" t="s">
        <v>45</v>
      </c>
      <c r="C13" s="268"/>
      <c r="D13" s="258"/>
    </row>
    <row r="14" spans="1:4" ht="18" x14ac:dyDescent="0.25">
      <c r="A14" s="255"/>
      <c r="B14" s="262" t="s">
        <v>46</v>
      </c>
      <c r="C14" s="278"/>
      <c r="D14" s="258"/>
    </row>
    <row r="15" spans="1:4" ht="12.75" customHeight="1" x14ac:dyDescent="0.25">
      <c r="A15" s="255"/>
      <c r="B15" s="269"/>
      <c r="C15" s="278"/>
      <c r="D15" s="258"/>
    </row>
    <row r="16" spans="1:4" ht="24" customHeight="1" x14ac:dyDescent="0.25">
      <c r="A16" s="255"/>
      <c r="B16" s="269"/>
      <c r="C16" s="278"/>
      <c r="D16" s="258"/>
    </row>
    <row r="17" spans="1:4" ht="24" customHeight="1" x14ac:dyDescent="0.25">
      <c r="A17" s="255"/>
      <c r="B17" s="269"/>
      <c r="C17" s="270"/>
      <c r="D17" s="258"/>
    </row>
    <row r="18" spans="1:4" s="254" customFormat="1" ht="24" customHeight="1" x14ac:dyDescent="0.25">
      <c r="A18" s="255"/>
      <c r="B18" s="265" t="s">
        <v>47</v>
      </c>
      <c r="C18" s="275"/>
      <c r="D18" s="258"/>
    </row>
    <row r="19" spans="1:4" s="254" customFormat="1" ht="12.75" customHeight="1" x14ac:dyDescent="0.25">
      <c r="A19" s="255"/>
      <c r="C19" s="271"/>
      <c r="D19" s="258"/>
    </row>
    <row r="20" spans="1:4" s="254" customFormat="1" ht="12.75" customHeight="1" x14ac:dyDescent="0.25">
      <c r="A20" s="255"/>
      <c r="C20" s="271"/>
      <c r="D20" s="258"/>
    </row>
    <row r="21" spans="1:4" ht="30" customHeight="1" x14ac:dyDescent="0.25">
      <c r="A21" s="255"/>
      <c r="B21" s="265" t="s">
        <v>150</v>
      </c>
      <c r="C21" s="275"/>
      <c r="D21" s="258"/>
    </row>
    <row r="22" spans="1:4" s="254" customFormat="1" ht="12.75" customHeight="1" x14ac:dyDescent="0.25">
      <c r="A22" s="255"/>
      <c r="B22" s="271"/>
      <c r="C22" s="271"/>
      <c r="D22" s="258"/>
    </row>
    <row r="23" spans="1:4" s="254" customFormat="1" ht="12.75" customHeight="1" x14ac:dyDescent="0.25">
      <c r="A23" s="255"/>
      <c r="B23" s="271"/>
      <c r="C23" s="271"/>
      <c r="D23" s="258"/>
    </row>
    <row r="24" spans="1:4" s="254" customFormat="1" ht="36.75" customHeight="1" x14ac:dyDescent="0.25">
      <c r="A24" s="255"/>
      <c r="B24" s="265" t="s">
        <v>151</v>
      </c>
      <c r="C24" s="275"/>
      <c r="D24" s="258"/>
    </row>
    <row r="25" spans="1:4" ht="18" x14ac:dyDescent="0.25">
      <c r="C25" s="272"/>
    </row>
    <row r="26" spans="1:4" ht="37.5" customHeight="1" x14ac:dyDescent="0.25">
      <c r="B26" s="265" t="s">
        <v>152</v>
      </c>
      <c r="C26" s="275"/>
    </row>
    <row r="27" spans="1:4" x14ac:dyDescent="0.25">
      <c r="C27" s="254"/>
    </row>
    <row r="28" spans="1:4" x14ac:dyDescent="0.25">
      <c r="C28" s="254"/>
    </row>
    <row r="29" spans="1:4" x14ac:dyDescent="0.25">
      <c r="C29" s="254"/>
    </row>
  </sheetData>
  <sheetProtection algorithmName="SHA-512" hashValue="cwOeMHQPCWwWC2H0/53dxlyBZmCVLjajMxDFnsLvdF8wUIzK0p8x1xhatcNCkftEkIkY7mjUnzpiK0Z/SHwWFg==" saltValue="xtftTMl54OB7ORNyxrFufA==" spinCount="100000" sheet="1" objects="1" scenarios="1"/>
  <mergeCells count="2">
    <mergeCell ref="B2:C2"/>
    <mergeCell ref="C14:C16"/>
  </mergeCells>
  <pageMargins left="0.7" right="0.7" top="0.75" bottom="0.75" header="0.3" footer="0.3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DBD8C-D906-4EA9-A023-899BD8F4C4E4}">
  <dimension ref="A1:I27"/>
  <sheetViews>
    <sheetView view="pageBreakPreview" topLeftCell="A3" zoomScale="80" zoomScaleNormal="100" zoomScaleSheetLayoutView="80" zoomScalePageLayoutView="70" workbookViewId="0">
      <selection activeCell="B8" sqref="B8"/>
    </sheetView>
  </sheetViews>
  <sheetFormatPr defaultRowHeight="15" x14ac:dyDescent="0.25"/>
  <cols>
    <col min="1" max="1" width="5.85546875" style="17" customWidth="1"/>
    <col min="2" max="2" width="64.85546875" style="17" customWidth="1"/>
    <col min="3" max="3" width="7.5703125" style="17" customWidth="1"/>
    <col min="4" max="4" width="8.140625" style="17" customWidth="1"/>
    <col min="5" max="5" width="15.5703125" style="17" customWidth="1"/>
    <col min="6" max="6" width="18.7109375" style="17" customWidth="1"/>
    <col min="7" max="16384" width="9.140625" style="17"/>
  </cols>
  <sheetData>
    <row r="1" spans="1:6" x14ac:dyDescent="0.25">
      <c r="A1" s="16"/>
      <c r="B1" s="16"/>
      <c r="C1" s="16"/>
      <c r="D1" s="16"/>
      <c r="E1" s="16"/>
      <c r="F1" s="16"/>
    </row>
    <row r="2" spans="1:6" ht="58.5" customHeight="1" x14ac:dyDescent="0.25">
      <c r="A2" s="16"/>
      <c r="B2" s="281" t="s">
        <v>172</v>
      </c>
      <c r="C2" s="281"/>
      <c r="D2" s="281"/>
      <c r="E2" s="281"/>
      <c r="F2" s="281"/>
    </row>
    <row r="3" spans="1:6" ht="15.75" thickBot="1" x14ac:dyDescent="0.3">
      <c r="A3" s="16"/>
      <c r="B3" s="16"/>
      <c r="C3" s="16"/>
      <c r="D3" s="16"/>
      <c r="E3" s="16"/>
      <c r="F3" s="16"/>
    </row>
    <row r="4" spans="1:6" ht="33" customHeight="1" thickBot="1" x14ac:dyDescent="0.3">
      <c r="A4" s="57" t="s">
        <v>1</v>
      </c>
      <c r="B4" s="207" t="s">
        <v>8</v>
      </c>
      <c r="C4" s="208" t="s">
        <v>9</v>
      </c>
      <c r="D4" s="207" t="s">
        <v>58</v>
      </c>
      <c r="E4" s="209" t="s">
        <v>10</v>
      </c>
      <c r="F4" s="210" t="s">
        <v>174</v>
      </c>
    </row>
    <row r="5" spans="1:6" x14ac:dyDescent="0.25">
      <c r="A5" s="211"/>
      <c r="B5" s="212"/>
      <c r="C5" s="212"/>
      <c r="D5" s="213"/>
      <c r="E5" s="213"/>
      <c r="F5" s="214"/>
    </row>
    <row r="6" spans="1:6" ht="15.75" x14ac:dyDescent="0.25">
      <c r="A6" s="215"/>
      <c r="B6" s="216" t="s">
        <v>2</v>
      </c>
      <c r="C6" s="216"/>
      <c r="D6" s="217"/>
      <c r="E6" s="217"/>
      <c r="F6" s="218"/>
    </row>
    <row r="7" spans="1:6" ht="15.75" x14ac:dyDescent="0.25">
      <c r="A7" s="215"/>
      <c r="B7" s="219" t="s">
        <v>3</v>
      </c>
      <c r="C7" s="216"/>
      <c r="D7" s="217"/>
      <c r="E7" s="220"/>
      <c r="F7" s="218"/>
    </row>
    <row r="8" spans="1:6" x14ac:dyDescent="0.25">
      <c r="A8" s="215"/>
      <c r="B8" s="221"/>
      <c r="C8" s="217"/>
      <c r="D8" s="217"/>
      <c r="E8" s="220"/>
      <c r="F8" s="218"/>
    </row>
    <row r="9" spans="1:6" x14ac:dyDescent="0.25">
      <c r="A9" s="222" t="s">
        <v>4</v>
      </c>
      <c r="B9" s="223" t="s">
        <v>5</v>
      </c>
      <c r="C9" s="224" t="s">
        <v>59</v>
      </c>
      <c r="D9" s="225">
        <v>1</v>
      </c>
      <c r="E9" s="248"/>
      <c r="F9" s="227">
        <f>D9*E9</f>
        <v>0</v>
      </c>
    </row>
    <row r="10" spans="1:6" x14ac:dyDescent="0.25">
      <c r="A10" s="222"/>
      <c r="B10" s="223"/>
      <c r="C10" s="224"/>
      <c r="D10" s="225"/>
      <c r="E10" s="226"/>
      <c r="F10" s="227"/>
    </row>
    <row r="11" spans="1:6" ht="22.5" customHeight="1" x14ac:dyDescent="0.25">
      <c r="A11" s="222" t="s">
        <v>67</v>
      </c>
      <c r="B11" s="228" t="s">
        <v>142</v>
      </c>
      <c r="C11" s="224"/>
      <c r="D11" s="225"/>
      <c r="E11" s="226"/>
      <c r="F11" s="227"/>
    </row>
    <row r="12" spans="1:6" ht="43.5" customHeight="1" x14ac:dyDescent="0.25">
      <c r="A12" s="229"/>
      <c r="B12" s="230" t="s">
        <v>141</v>
      </c>
      <c r="C12" s="225"/>
      <c r="D12" s="225"/>
      <c r="E12" s="226"/>
      <c r="F12" s="227"/>
    </row>
    <row r="13" spans="1:6" ht="13.5" customHeight="1" x14ac:dyDescent="0.25">
      <c r="A13" s="229"/>
      <c r="B13" s="231"/>
      <c r="C13" s="225"/>
      <c r="D13" s="225"/>
      <c r="E13" s="226"/>
      <c r="F13" s="227"/>
    </row>
    <row r="14" spans="1:6" x14ac:dyDescent="0.25">
      <c r="A14" s="229" t="s">
        <v>55</v>
      </c>
      <c r="B14" s="232" t="s">
        <v>145</v>
      </c>
      <c r="C14" s="225" t="s">
        <v>96</v>
      </c>
      <c r="D14" s="225">
        <v>36</v>
      </c>
      <c r="E14" s="249"/>
      <c r="F14" s="227">
        <f t="shared" ref="F14:F25" si="0">D14*E14</f>
        <v>0</v>
      </c>
    </row>
    <row r="15" spans="1:6" x14ac:dyDescent="0.25">
      <c r="A15" s="229"/>
      <c r="B15" s="233"/>
      <c r="C15" s="225"/>
      <c r="D15" s="225"/>
      <c r="E15" s="226"/>
      <c r="F15" s="227"/>
    </row>
    <row r="16" spans="1:6" ht="22.5" customHeight="1" x14ac:dyDescent="0.25">
      <c r="A16" s="234" t="s">
        <v>131</v>
      </c>
      <c r="B16" s="235" t="s">
        <v>143</v>
      </c>
      <c r="C16" s="236"/>
      <c r="D16" s="225"/>
      <c r="E16" s="226"/>
      <c r="F16" s="227"/>
    </row>
    <row r="17" spans="1:9" x14ac:dyDescent="0.25">
      <c r="A17" s="229" t="s">
        <v>133</v>
      </c>
      <c r="B17" s="237" t="s">
        <v>132</v>
      </c>
      <c r="C17" s="225" t="s">
        <v>144</v>
      </c>
      <c r="D17" s="225">
        <v>6</v>
      </c>
      <c r="E17" s="248"/>
      <c r="F17" s="227">
        <f t="shared" si="0"/>
        <v>0</v>
      </c>
    </row>
    <row r="18" spans="1:9" x14ac:dyDescent="0.25">
      <c r="A18" s="229" t="s">
        <v>134</v>
      </c>
      <c r="B18" s="238" t="s">
        <v>167</v>
      </c>
      <c r="C18" s="225" t="s">
        <v>144</v>
      </c>
      <c r="D18" s="225">
        <v>6</v>
      </c>
      <c r="E18" s="250"/>
      <c r="F18" s="227">
        <f t="shared" si="0"/>
        <v>0</v>
      </c>
    </row>
    <row r="19" spans="1:9" x14ac:dyDescent="0.25">
      <c r="A19" s="229" t="s">
        <v>135</v>
      </c>
      <c r="B19" s="238" t="s">
        <v>169</v>
      </c>
      <c r="C19" s="225" t="s">
        <v>144</v>
      </c>
      <c r="D19" s="225">
        <v>6</v>
      </c>
      <c r="E19" s="250"/>
      <c r="F19" s="227">
        <f t="shared" si="0"/>
        <v>0</v>
      </c>
    </row>
    <row r="20" spans="1:9" x14ac:dyDescent="0.25">
      <c r="A20" s="229" t="s">
        <v>136</v>
      </c>
      <c r="B20" s="238" t="s">
        <v>168</v>
      </c>
      <c r="C20" s="225" t="s">
        <v>144</v>
      </c>
      <c r="D20" s="225">
        <v>6</v>
      </c>
      <c r="E20" s="250"/>
      <c r="F20" s="227">
        <f>D20*E20</f>
        <v>0</v>
      </c>
    </row>
    <row r="21" spans="1:9" x14ac:dyDescent="0.25">
      <c r="A21" s="229" t="s">
        <v>137</v>
      </c>
      <c r="B21" s="238" t="s">
        <v>126</v>
      </c>
      <c r="C21" s="225" t="s">
        <v>144</v>
      </c>
      <c r="D21" s="225">
        <v>12</v>
      </c>
      <c r="E21" s="250"/>
      <c r="F21" s="227">
        <f t="shared" si="0"/>
        <v>0</v>
      </c>
      <c r="I21" s="239"/>
    </row>
    <row r="22" spans="1:9" x14ac:dyDescent="0.25">
      <c r="A22" s="229" t="s">
        <v>138</v>
      </c>
      <c r="B22" s="238" t="s">
        <v>127</v>
      </c>
      <c r="C22" s="225" t="s">
        <v>144</v>
      </c>
      <c r="D22" s="225">
        <v>12</v>
      </c>
      <c r="E22" s="250"/>
      <c r="F22" s="227">
        <f t="shared" si="0"/>
        <v>0</v>
      </c>
      <c r="G22" s="240"/>
    </row>
    <row r="23" spans="1:9" x14ac:dyDescent="0.25">
      <c r="A23" s="229" t="s">
        <v>139</v>
      </c>
      <c r="B23" s="238" t="s">
        <v>128</v>
      </c>
      <c r="C23" s="225" t="s">
        <v>144</v>
      </c>
      <c r="D23" s="225">
        <v>6</v>
      </c>
      <c r="E23" s="250"/>
      <c r="F23" s="227">
        <f t="shared" si="0"/>
        <v>0</v>
      </c>
    </row>
    <row r="24" spans="1:9" x14ac:dyDescent="0.25">
      <c r="A24" s="229" t="s">
        <v>140</v>
      </c>
      <c r="B24" s="238" t="s">
        <v>129</v>
      </c>
      <c r="C24" s="225" t="s">
        <v>144</v>
      </c>
      <c r="D24" s="225">
        <v>6</v>
      </c>
      <c r="E24" s="250"/>
      <c r="F24" s="227">
        <f t="shared" si="0"/>
        <v>0</v>
      </c>
    </row>
    <row r="25" spans="1:9" x14ac:dyDescent="0.25">
      <c r="A25" s="229" t="s">
        <v>170</v>
      </c>
      <c r="B25" s="238" t="s">
        <v>130</v>
      </c>
      <c r="C25" s="225" t="s">
        <v>144</v>
      </c>
      <c r="D25" s="225">
        <v>12</v>
      </c>
      <c r="E25" s="250"/>
      <c r="F25" s="227">
        <f t="shared" si="0"/>
        <v>0</v>
      </c>
      <c r="G25" s="240"/>
    </row>
    <row r="26" spans="1:9" ht="15.75" thickBot="1" x14ac:dyDescent="0.3">
      <c r="A26" s="241"/>
      <c r="B26" s="242"/>
      <c r="C26" s="243"/>
      <c r="D26" s="243"/>
      <c r="E26" s="244"/>
      <c r="F26" s="245"/>
    </row>
    <row r="27" spans="1:9" ht="15.75" thickBot="1" x14ac:dyDescent="0.3">
      <c r="A27" s="246"/>
      <c r="B27" s="279" t="s">
        <v>153</v>
      </c>
      <c r="C27" s="279"/>
      <c r="D27" s="279"/>
      <c r="E27" s="280"/>
      <c r="F27" s="247">
        <f>SUM(F9:F26)</f>
        <v>0</v>
      </c>
    </row>
  </sheetData>
  <sheetProtection algorithmName="SHA-512" hashValue="iIvpeA4ku4HtSxOY9fl7ELXjxH4lgisYgjCJMbx7P/7Mx0hiJ7M414rVH8Rg2TkSRNIDv77YZxicb1s6RC8qIg==" saltValue="J227WbmWBLV3UzMGXTKGIA==" spinCount="100000" sheet="1" objects="1" scenarios="1"/>
  <mergeCells count="2">
    <mergeCell ref="B27:E27"/>
    <mergeCell ref="B2:F2"/>
  </mergeCells>
  <phoneticPr fontId="32" type="noConversion"/>
  <pageMargins left="0.7" right="0.7" top="0.75" bottom="0.75" header="0.3" footer="0.3"/>
  <pageSetup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5F470-0ED2-446D-819C-1428DAA4ACCB}">
  <dimension ref="A1:K94"/>
  <sheetViews>
    <sheetView view="pageBreakPreview" topLeftCell="A4" zoomScale="78" zoomScaleNormal="100" zoomScaleSheetLayoutView="78" workbookViewId="0">
      <selection activeCell="C15" sqref="C15"/>
    </sheetView>
  </sheetViews>
  <sheetFormatPr defaultRowHeight="15" x14ac:dyDescent="0.25"/>
  <cols>
    <col min="1" max="1" width="6.5703125" style="179" customWidth="1"/>
    <col min="2" max="2" width="13.28515625" style="17" customWidth="1"/>
    <col min="3" max="3" width="56.85546875" style="17" customWidth="1"/>
    <col min="4" max="4" width="13.28515625" style="17" customWidth="1"/>
    <col min="5" max="5" width="11.7109375" style="15" customWidth="1"/>
    <col min="6" max="6" width="16.42578125" style="17" customWidth="1"/>
    <col min="7" max="7" width="16.140625" style="17" customWidth="1"/>
    <col min="8" max="8" width="12.28515625" style="17" customWidth="1"/>
    <col min="9" max="10" width="9.140625" style="17"/>
    <col min="11" max="11" width="11" style="17" bestFit="1" customWidth="1"/>
    <col min="12" max="16384" width="9.140625" style="17"/>
  </cols>
  <sheetData>
    <row r="1" spans="1:11" x14ac:dyDescent="0.25">
      <c r="A1" s="15"/>
      <c r="B1" s="16"/>
      <c r="C1" s="16"/>
      <c r="D1" s="16"/>
      <c r="F1" s="16"/>
      <c r="G1" s="16"/>
      <c r="H1" s="16"/>
    </row>
    <row r="2" spans="1:11" x14ac:dyDescent="0.25">
      <c r="A2" s="15"/>
      <c r="B2" s="18"/>
      <c r="C2" s="16"/>
      <c r="D2" s="16"/>
      <c r="E2" s="19"/>
      <c r="F2" s="16"/>
      <c r="G2" s="16"/>
      <c r="H2" s="16"/>
    </row>
    <row r="3" spans="1:11" ht="51" customHeight="1" x14ac:dyDescent="0.25">
      <c r="A3" s="282" t="s">
        <v>172</v>
      </c>
      <c r="B3" s="282"/>
      <c r="C3" s="282"/>
      <c r="D3" s="282"/>
      <c r="E3" s="282"/>
      <c r="F3" s="282"/>
      <c r="G3" s="282"/>
      <c r="H3" s="16"/>
    </row>
    <row r="4" spans="1:11" ht="15.75" thickBot="1" x14ac:dyDescent="0.3">
      <c r="A4" s="20" t="s">
        <v>154</v>
      </c>
      <c r="C4" s="21"/>
      <c r="D4" s="21"/>
      <c r="E4" s="22"/>
      <c r="F4" s="21"/>
      <c r="G4" s="21"/>
      <c r="H4" s="16"/>
    </row>
    <row r="5" spans="1:11" ht="26.25" thickBot="1" x14ac:dyDescent="0.3">
      <c r="A5" s="23" t="s">
        <v>6</v>
      </c>
      <c r="B5" s="24" t="s">
        <v>7</v>
      </c>
      <c r="C5" s="25" t="s">
        <v>8</v>
      </c>
      <c r="D5" s="26" t="s">
        <v>63</v>
      </c>
      <c r="E5" s="26" t="s">
        <v>60</v>
      </c>
      <c r="F5" s="26" t="s">
        <v>10</v>
      </c>
      <c r="G5" s="27" t="s">
        <v>174</v>
      </c>
      <c r="H5" s="28"/>
    </row>
    <row r="6" spans="1:11" x14ac:dyDescent="0.25">
      <c r="A6" s="29" t="s">
        <v>4</v>
      </c>
      <c r="B6" s="30" t="s">
        <v>0</v>
      </c>
      <c r="C6" s="31" t="s">
        <v>29</v>
      </c>
      <c r="D6" s="31" t="s">
        <v>12</v>
      </c>
      <c r="E6" s="32">
        <v>176</v>
      </c>
      <c r="F6" s="7"/>
      <c r="G6" s="33">
        <f>E6*F6</f>
        <v>0</v>
      </c>
      <c r="H6" s="34"/>
      <c r="K6" s="35"/>
    </row>
    <row r="7" spans="1:11" x14ac:dyDescent="0.25">
      <c r="A7" s="36"/>
      <c r="B7" s="37"/>
      <c r="C7" s="38" t="s">
        <v>30</v>
      </c>
      <c r="D7" s="38" t="s">
        <v>64</v>
      </c>
      <c r="E7" s="39">
        <v>1</v>
      </c>
      <c r="F7" s="180">
        <v>0.01</v>
      </c>
      <c r="G7" s="40">
        <f>$G$6*F7</f>
        <v>0</v>
      </c>
      <c r="H7" s="41"/>
    </row>
    <row r="8" spans="1:11" x14ac:dyDescent="0.25">
      <c r="A8" s="36"/>
      <c r="B8" s="37"/>
      <c r="C8" s="38" t="s">
        <v>31</v>
      </c>
      <c r="D8" s="38" t="s">
        <v>64</v>
      </c>
      <c r="E8" s="39">
        <v>1</v>
      </c>
      <c r="F8" s="180">
        <v>0.01</v>
      </c>
      <c r="G8" s="40">
        <f t="shared" ref="G8:G13" si="0">$G$6*F8</f>
        <v>0</v>
      </c>
      <c r="H8" s="41"/>
    </row>
    <row r="9" spans="1:11" x14ac:dyDescent="0.25">
      <c r="A9" s="36"/>
      <c r="B9" s="37"/>
      <c r="C9" s="38" t="s">
        <v>32</v>
      </c>
      <c r="D9" s="38" t="s">
        <v>64</v>
      </c>
      <c r="E9" s="39">
        <v>1</v>
      </c>
      <c r="F9" s="180">
        <v>0.01</v>
      </c>
      <c r="G9" s="40">
        <f t="shared" si="0"/>
        <v>0</v>
      </c>
      <c r="H9" s="41"/>
    </row>
    <row r="10" spans="1:11" x14ac:dyDescent="0.25">
      <c r="A10" s="36"/>
      <c r="B10" s="37"/>
      <c r="C10" s="38" t="s">
        <v>33</v>
      </c>
      <c r="D10" s="38" t="s">
        <v>64</v>
      </c>
      <c r="E10" s="39">
        <v>1</v>
      </c>
      <c r="F10" s="180">
        <v>1.4999999999999999E-2</v>
      </c>
      <c r="G10" s="40">
        <f t="shared" si="0"/>
        <v>0</v>
      </c>
      <c r="H10" s="41"/>
    </row>
    <row r="11" spans="1:11" x14ac:dyDescent="0.25">
      <c r="A11" s="36"/>
      <c r="B11" s="37"/>
      <c r="C11" s="38" t="s">
        <v>34</v>
      </c>
      <c r="D11" s="38" t="s">
        <v>64</v>
      </c>
      <c r="E11" s="39">
        <v>1</v>
      </c>
      <c r="F11" s="180">
        <v>1.4999999999999999E-2</v>
      </c>
      <c r="G11" s="40">
        <f t="shared" si="0"/>
        <v>0</v>
      </c>
      <c r="H11" s="41"/>
    </row>
    <row r="12" spans="1:11" x14ac:dyDescent="0.25">
      <c r="A12" s="36"/>
      <c r="B12" s="37"/>
      <c r="C12" s="38" t="s">
        <v>35</v>
      </c>
      <c r="D12" s="38" t="s">
        <v>64</v>
      </c>
      <c r="E12" s="39">
        <v>1</v>
      </c>
      <c r="F12" s="180">
        <v>1.4999999999999999E-2</v>
      </c>
      <c r="G12" s="40">
        <f t="shared" si="0"/>
        <v>0</v>
      </c>
      <c r="H12" s="41"/>
    </row>
    <row r="13" spans="1:11" x14ac:dyDescent="0.25">
      <c r="A13" s="36"/>
      <c r="B13" s="37"/>
      <c r="C13" s="38" t="s">
        <v>36</v>
      </c>
      <c r="D13" s="38" t="s">
        <v>64</v>
      </c>
      <c r="E13" s="39">
        <v>1</v>
      </c>
      <c r="F13" s="180">
        <v>1.6E-2</v>
      </c>
      <c r="G13" s="40">
        <f t="shared" si="0"/>
        <v>0</v>
      </c>
      <c r="H13" s="41"/>
    </row>
    <row r="14" spans="1:11" x14ac:dyDescent="0.25">
      <c r="A14" s="36"/>
      <c r="B14" s="37"/>
      <c r="C14" s="38" t="s">
        <v>14</v>
      </c>
      <c r="D14" s="38" t="s">
        <v>13</v>
      </c>
      <c r="E14" s="39">
        <v>1</v>
      </c>
      <c r="F14" s="8"/>
      <c r="G14" s="40">
        <f>E14*F14</f>
        <v>0</v>
      </c>
      <c r="H14" s="41"/>
    </row>
    <row r="15" spans="1:11" x14ac:dyDescent="0.25">
      <c r="A15" s="36"/>
      <c r="B15" s="37"/>
      <c r="C15" s="38" t="s">
        <v>15</v>
      </c>
      <c r="D15" s="38" t="s">
        <v>13</v>
      </c>
      <c r="E15" s="39">
        <v>1</v>
      </c>
      <c r="F15" s="8"/>
      <c r="G15" s="40">
        <f>E15*F15</f>
        <v>0</v>
      </c>
      <c r="H15" s="41"/>
    </row>
    <row r="16" spans="1:11" ht="17.25" thickBot="1" x14ac:dyDescent="0.3">
      <c r="A16" s="42"/>
      <c r="B16" s="43"/>
      <c r="C16" s="43"/>
      <c r="D16" s="44"/>
      <c r="E16" s="45"/>
      <c r="F16" s="46"/>
      <c r="G16" s="47"/>
      <c r="H16" s="48"/>
    </row>
    <row r="17" spans="1:10" ht="17.25" thickBot="1" x14ac:dyDescent="0.3">
      <c r="A17" s="42"/>
      <c r="B17" s="43"/>
      <c r="C17" s="49" t="s">
        <v>158</v>
      </c>
      <c r="D17" s="38" t="s">
        <v>13</v>
      </c>
      <c r="E17" s="45">
        <v>1</v>
      </c>
      <c r="F17" s="50"/>
      <c r="G17" s="51">
        <f>SUM(G6:G15)</f>
        <v>0</v>
      </c>
      <c r="H17" s="48"/>
      <c r="J17" s="35"/>
    </row>
    <row r="18" spans="1:10" ht="17.25" thickBot="1" x14ac:dyDescent="0.3">
      <c r="A18" s="52"/>
      <c r="B18" s="53"/>
      <c r="C18" s="53"/>
      <c r="D18" s="53"/>
      <c r="E18" s="54"/>
      <c r="F18" s="55"/>
      <c r="G18" s="56"/>
      <c r="H18" s="48"/>
    </row>
    <row r="19" spans="1:10" ht="17.25" thickBot="1" x14ac:dyDescent="0.3">
      <c r="A19" s="57"/>
      <c r="B19" s="58" t="s">
        <v>51</v>
      </c>
      <c r="C19" s="58" t="s">
        <v>157</v>
      </c>
      <c r="D19" s="26" t="s">
        <v>40</v>
      </c>
      <c r="E19" s="59">
        <v>6</v>
      </c>
      <c r="F19" s="60">
        <f>G17</f>
        <v>0</v>
      </c>
      <c r="G19" s="61">
        <f>E19*F19</f>
        <v>0</v>
      </c>
      <c r="H19" s="16"/>
    </row>
    <row r="20" spans="1:10" ht="17.25" thickBot="1" x14ac:dyDescent="0.3">
      <c r="A20" s="62"/>
      <c r="B20" s="63"/>
      <c r="C20" s="63"/>
      <c r="D20" s="63"/>
      <c r="E20" s="64"/>
      <c r="F20" s="65"/>
      <c r="G20" s="66"/>
      <c r="H20" s="16"/>
    </row>
    <row r="21" spans="1:10" ht="16.5" x14ac:dyDescent="0.25">
      <c r="A21" s="67" t="s">
        <v>67</v>
      </c>
      <c r="B21" s="68" t="s">
        <v>16</v>
      </c>
      <c r="C21" s="31" t="s">
        <v>29</v>
      </c>
      <c r="D21" s="31" t="s">
        <v>12</v>
      </c>
      <c r="E21" s="32">
        <v>176</v>
      </c>
      <c r="F21" s="7"/>
      <c r="G21" s="33">
        <f>E21*F21</f>
        <v>0</v>
      </c>
      <c r="H21" s="28"/>
    </row>
    <row r="22" spans="1:10" x14ac:dyDescent="0.25">
      <c r="A22" s="42"/>
      <c r="B22" s="69"/>
      <c r="C22" s="38" t="s">
        <v>30</v>
      </c>
      <c r="D22" s="38" t="s">
        <v>64</v>
      </c>
      <c r="E22" s="39">
        <v>1</v>
      </c>
      <c r="F22" s="181">
        <v>0.01</v>
      </c>
      <c r="G22" s="40">
        <f>$G$21*F22</f>
        <v>0</v>
      </c>
      <c r="H22" s="70"/>
    </row>
    <row r="23" spans="1:10" x14ac:dyDescent="0.25">
      <c r="A23" s="42"/>
      <c r="B23" s="69"/>
      <c r="C23" s="38" t="s">
        <v>31</v>
      </c>
      <c r="D23" s="38" t="s">
        <v>64</v>
      </c>
      <c r="E23" s="39">
        <v>1</v>
      </c>
      <c r="F23" s="181">
        <v>0.01</v>
      </c>
      <c r="G23" s="40">
        <f>$G$21*F23</f>
        <v>0</v>
      </c>
      <c r="H23" s="70"/>
    </row>
    <row r="24" spans="1:10" x14ac:dyDescent="0.25">
      <c r="A24" s="42"/>
      <c r="B24" s="69"/>
      <c r="C24" s="38" t="s">
        <v>32</v>
      </c>
      <c r="D24" s="38" t="s">
        <v>64</v>
      </c>
      <c r="E24" s="39">
        <v>1</v>
      </c>
      <c r="F24" s="181">
        <v>0.01</v>
      </c>
      <c r="G24" s="40">
        <f t="shared" ref="G24:G28" si="1">$G$21*F24</f>
        <v>0</v>
      </c>
      <c r="H24" s="70"/>
    </row>
    <row r="25" spans="1:10" x14ac:dyDescent="0.25">
      <c r="A25" s="42"/>
      <c r="B25" s="69"/>
      <c r="C25" s="38" t="s">
        <v>33</v>
      </c>
      <c r="D25" s="38" t="s">
        <v>64</v>
      </c>
      <c r="E25" s="39">
        <v>1</v>
      </c>
      <c r="F25" s="181">
        <v>1.4999999999999999E-2</v>
      </c>
      <c r="G25" s="40">
        <f t="shared" si="1"/>
        <v>0</v>
      </c>
      <c r="H25" s="70"/>
    </row>
    <row r="26" spans="1:10" x14ac:dyDescent="0.25">
      <c r="A26" s="42"/>
      <c r="B26" s="69"/>
      <c r="C26" s="38" t="s">
        <v>34</v>
      </c>
      <c r="D26" s="38" t="s">
        <v>64</v>
      </c>
      <c r="E26" s="39">
        <v>1</v>
      </c>
      <c r="F26" s="181">
        <v>1.4999999999999999E-2</v>
      </c>
      <c r="G26" s="40">
        <f t="shared" si="1"/>
        <v>0</v>
      </c>
      <c r="H26" s="70"/>
    </row>
    <row r="27" spans="1:10" x14ac:dyDescent="0.25">
      <c r="A27" s="42"/>
      <c r="B27" s="69"/>
      <c r="C27" s="38" t="s">
        <v>35</v>
      </c>
      <c r="D27" s="38" t="s">
        <v>64</v>
      </c>
      <c r="E27" s="39">
        <v>1</v>
      </c>
      <c r="F27" s="181">
        <v>1.4999999999999999E-2</v>
      </c>
      <c r="G27" s="40">
        <f t="shared" si="1"/>
        <v>0</v>
      </c>
      <c r="H27" s="70"/>
    </row>
    <row r="28" spans="1:10" x14ac:dyDescent="0.25">
      <c r="A28" s="42"/>
      <c r="B28" s="69"/>
      <c r="C28" s="38" t="s">
        <v>36</v>
      </c>
      <c r="D28" s="38" t="s">
        <v>64</v>
      </c>
      <c r="E28" s="39">
        <v>1</v>
      </c>
      <c r="F28" s="181">
        <v>1.6E-2</v>
      </c>
      <c r="G28" s="40">
        <f t="shared" si="1"/>
        <v>0</v>
      </c>
      <c r="H28" s="70"/>
    </row>
    <row r="29" spans="1:10" x14ac:dyDescent="0.25">
      <c r="A29" s="42"/>
      <c r="B29" s="69"/>
      <c r="C29" s="38" t="s">
        <v>14</v>
      </c>
      <c r="D29" s="38" t="s">
        <v>13</v>
      </c>
      <c r="E29" s="39">
        <v>1</v>
      </c>
      <c r="F29" s="8"/>
      <c r="G29" s="40">
        <f>E29*F29</f>
        <v>0</v>
      </c>
      <c r="H29" s="70"/>
    </row>
    <row r="30" spans="1:10" x14ac:dyDescent="0.25">
      <c r="A30" s="42"/>
      <c r="B30" s="69"/>
      <c r="C30" s="38" t="s">
        <v>15</v>
      </c>
      <c r="D30" s="38" t="s">
        <v>13</v>
      </c>
      <c r="E30" s="39">
        <v>1</v>
      </c>
      <c r="F30" s="8"/>
      <c r="G30" s="40">
        <f>E30*F30</f>
        <v>0</v>
      </c>
      <c r="H30" s="70"/>
    </row>
    <row r="31" spans="1:10" ht="17.25" thickBot="1" x14ac:dyDescent="0.3">
      <c r="A31" s="42"/>
      <c r="B31" s="69"/>
      <c r="C31" s="43"/>
      <c r="D31" s="43"/>
      <c r="E31" s="71"/>
      <c r="F31" s="46"/>
      <c r="G31" s="47"/>
      <c r="H31" s="48"/>
    </row>
    <row r="32" spans="1:10" ht="15.75" thickBot="1" x14ac:dyDescent="0.3">
      <c r="A32" s="42"/>
      <c r="B32" s="69"/>
      <c r="C32" s="49" t="s">
        <v>159</v>
      </c>
      <c r="D32" s="38" t="s">
        <v>13</v>
      </c>
      <c r="E32" s="39">
        <v>1</v>
      </c>
      <c r="F32" s="72"/>
      <c r="G32" s="51">
        <f>SUM(G21:G30)</f>
        <v>0</v>
      </c>
      <c r="H32" s="48"/>
    </row>
    <row r="33" spans="1:8" ht="15.75" thickBot="1" x14ac:dyDescent="0.3">
      <c r="A33" s="52"/>
      <c r="B33" s="73"/>
      <c r="C33" s="74"/>
      <c r="D33" s="74"/>
      <c r="E33" s="75"/>
      <c r="F33" s="76"/>
      <c r="G33" s="77"/>
      <c r="H33" s="48"/>
    </row>
    <row r="34" spans="1:8" ht="15.75" thickBot="1" x14ac:dyDescent="0.3">
      <c r="A34" s="78"/>
      <c r="B34" s="25" t="s">
        <v>52</v>
      </c>
      <c r="C34" s="79" t="s">
        <v>156</v>
      </c>
      <c r="D34" s="26" t="s">
        <v>40</v>
      </c>
      <c r="E34" s="26">
        <v>6</v>
      </c>
      <c r="F34" s="60">
        <f>G32</f>
        <v>0</v>
      </c>
      <c r="G34" s="61">
        <f>E34*F34</f>
        <v>0</v>
      </c>
      <c r="H34" s="16"/>
    </row>
    <row r="35" spans="1:8" ht="16.5" thickBot="1" x14ac:dyDescent="0.3">
      <c r="A35" s="80"/>
      <c r="B35" s="81"/>
      <c r="C35" s="82"/>
      <c r="D35" s="82"/>
      <c r="E35" s="83"/>
      <c r="F35" s="84"/>
      <c r="G35" s="85"/>
      <c r="H35" s="16"/>
    </row>
    <row r="36" spans="1:8" ht="21.75" customHeight="1" thickBot="1" x14ac:dyDescent="0.3">
      <c r="A36" s="23" t="s">
        <v>68</v>
      </c>
      <c r="B36" s="25" t="s">
        <v>66</v>
      </c>
      <c r="C36" s="25" t="s">
        <v>65</v>
      </c>
      <c r="D36" s="26" t="s">
        <v>13</v>
      </c>
      <c r="E36" s="86">
        <v>1</v>
      </c>
      <c r="F36" s="9"/>
      <c r="G36" s="87">
        <f>E36*F36</f>
        <v>0</v>
      </c>
      <c r="H36" s="16"/>
    </row>
    <row r="37" spans="1:8" ht="16.5" thickBot="1" x14ac:dyDescent="0.3">
      <c r="A37" s="80"/>
      <c r="B37" s="81"/>
      <c r="C37" s="82"/>
      <c r="D37" s="82"/>
      <c r="E37" s="83"/>
      <c r="F37" s="84"/>
      <c r="G37" s="85"/>
      <c r="H37" s="16"/>
    </row>
    <row r="38" spans="1:8" ht="15.75" thickBot="1" x14ac:dyDescent="0.3">
      <c r="A38" s="78" t="s">
        <v>69</v>
      </c>
      <c r="B38" s="25" t="s">
        <v>18</v>
      </c>
      <c r="C38" s="25" t="s">
        <v>94</v>
      </c>
      <c r="D38" s="26" t="s">
        <v>63</v>
      </c>
      <c r="E38" s="26" t="s">
        <v>60</v>
      </c>
      <c r="F38" s="26" t="s">
        <v>10</v>
      </c>
      <c r="G38" s="27" t="s">
        <v>174</v>
      </c>
      <c r="H38" s="16"/>
    </row>
    <row r="39" spans="1:8" ht="15.75" x14ac:dyDescent="0.25">
      <c r="A39" s="88" t="s">
        <v>70</v>
      </c>
      <c r="B39" s="89"/>
      <c r="C39" s="31" t="s">
        <v>82</v>
      </c>
      <c r="D39" s="32" t="s">
        <v>19</v>
      </c>
      <c r="E39" s="32">
        <v>1</v>
      </c>
      <c r="F39" s="10"/>
      <c r="G39" s="33">
        <f t="shared" ref="G39:G48" si="2">E39*F39</f>
        <v>0</v>
      </c>
      <c r="H39" s="16"/>
    </row>
    <row r="40" spans="1:8" ht="15.75" x14ac:dyDescent="0.25">
      <c r="A40" s="90" t="s">
        <v>72</v>
      </c>
      <c r="B40" s="91"/>
      <c r="C40" s="38" t="s">
        <v>83</v>
      </c>
      <c r="D40" s="92" t="s">
        <v>19</v>
      </c>
      <c r="E40" s="39">
        <v>1</v>
      </c>
      <c r="F40" s="11"/>
      <c r="G40" s="93">
        <f t="shared" si="2"/>
        <v>0</v>
      </c>
      <c r="H40" s="16"/>
    </row>
    <row r="41" spans="1:8" ht="15.75" x14ac:dyDescent="0.25">
      <c r="A41" s="90" t="s">
        <v>74</v>
      </c>
      <c r="B41" s="91"/>
      <c r="C41" s="38" t="s">
        <v>116</v>
      </c>
      <c r="D41" s="92" t="s">
        <v>95</v>
      </c>
      <c r="E41" s="39">
        <v>6</v>
      </c>
      <c r="F41" s="11"/>
      <c r="G41" s="93">
        <f t="shared" si="2"/>
        <v>0</v>
      </c>
      <c r="H41" s="16"/>
    </row>
    <row r="42" spans="1:8" ht="15.75" x14ac:dyDescent="0.25">
      <c r="A42" s="90" t="s">
        <v>73</v>
      </c>
      <c r="B42" s="91"/>
      <c r="C42" s="38" t="s">
        <v>84</v>
      </c>
      <c r="D42" s="92" t="s">
        <v>20</v>
      </c>
      <c r="E42" s="39">
        <v>1</v>
      </c>
      <c r="F42" s="11"/>
      <c r="G42" s="93">
        <f t="shared" si="2"/>
        <v>0</v>
      </c>
      <c r="H42" s="16"/>
    </row>
    <row r="43" spans="1:8" ht="15.75" x14ac:dyDescent="0.25">
      <c r="A43" s="90" t="s">
        <v>75</v>
      </c>
      <c r="B43" s="91"/>
      <c r="C43" s="38" t="s">
        <v>85</v>
      </c>
      <c r="D43" s="92" t="s">
        <v>20</v>
      </c>
      <c r="E43" s="39">
        <v>1</v>
      </c>
      <c r="F43" s="11"/>
      <c r="G43" s="93">
        <f t="shared" si="2"/>
        <v>0</v>
      </c>
      <c r="H43" s="16"/>
    </row>
    <row r="44" spans="1:8" ht="15.75" x14ac:dyDescent="0.25">
      <c r="A44" s="90" t="s">
        <v>71</v>
      </c>
      <c r="B44" s="91"/>
      <c r="C44" s="38" t="s">
        <v>117</v>
      </c>
      <c r="D44" s="92" t="s">
        <v>95</v>
      </c>
      <c r="E44" s="39">
        <v>6</v>
      </c>
      <c r="F44" s="11"/>
      <c r="G44" s="93">
        <f t="shared" si="2"/>
        <v>0</v>
      </c>
      <c r="H44" s="16"/>
    </row>
    <row r="45" spans="1:8" ht="15.75" x14ac:dyDescent="0.25">
      <c r="A45" s="90" t="s">
        <v>76</v>
      </c>
      <c r="B45" s="91"/>
      <c r="C45" s="94" t="s">
        <v>118</v>
      </c>
      <c r="D45" s="95" t="s">
        <v>21</v>
      </c>
      <c r="E45" s="39">
        <v>2</v>
      </c>
      <c r="F45" s="11"/>
      <c r="G45" s="93">
        <f t="shared" si="2"/>
        <v>0</v>
      </c>
      <c r="H45" s="16"/>
    </row>
    <row r="46" spans="1:8" ht="15.75" x14ac:dyDescent="0.25">
      <c r="A46" s="90" t="s">
        <v>77</v>
      </c>
      <c r="B46" s="91"/>
      <c r="C46" s="38" t="s">
        <v>88</v>
      </c>
      <c r="D46" s="92" t="s">
        <v>21</v>
      </c>
      <c r="E46" s="39">
        <v>1</v>
      </c>
      <c r="F46" s="11"/>
      <c r="G46" s="93">
        <f t="shared" si="2"/>
        <v>0</v>
      </c>
      <c r="H46" s="16"/>
    </row>
    <row r="47" spans="1:8" ht="15.75" x14ac:dyDescent="0.25">
      <c r="A47" s="90" t="s">
        <v>78</v>
      </c>
      <c r="B47" s="91"/>
      <c r="C47" s="38" t="s">
        <v>90</v>
      </c>
      <c r="D47" s="92" t="s">
        <v>22</v>
      </c>
      <c r="E47" s="39">
        <v>1</v>
      </c>
      <c r="F47" s="11"/>
      <c r="G47" s="93">
        <f t="shared" si="2"/>
        <v>0</v>
      </c>
      <c r="H47" s="16"/>
    </row>
    <row r="48" spans="1:8" ht="15.75" x14ac:dyDescent="0.25">
      <c r="A48" s="90" t="s">
        <v>79</v>
      </c>
      <c r="B48" s="91"/>
      <c r="C48" s="38" t="s">
        <v>92</v>
      </c>
      <c r="D48" s="92" t="s">
        <v>23</v>
      </c>
      <c r="E48" s="39">
        <v>2</v>
      </c>
      <c r="F48" s="11"/>
      <c r="G48" s="93">
        <f t="shared" si="2"/>
        <v>0</v>
      </c>
      <c r="H48" s="16"/>
    </row>
    <row r="49" spans="1:8" ht="15.75" x14ac:dyDescent="0.25">
      <c r="A49" s="96"/>
      <c r="B49" s="91"/>
      <c r="C49" s="37"/>
      <c r="D49" s="97"/>
      <c r="E49" s="39"/>
      <c r="F49" s="98"/>
      <c r="G49" s="93"/>
      <c r="H49" s="16"/>
    </row>
    <row r="50" spans="1:8" ht="15.75" x14ac:dyDescent="0.25">
      <c r="A50" s="96"/>
      <c r="B50" s="91" t="s">
        <v>18</v>
      </c>
      <c r="C50" s="99" t="s">
        <v>24</v>
      </c>
      <c r="D50" s="97"/>
      <c r="E50" s="39"/>
      <c r="F50" s="98"/>
      <c r="G50" s="93"/>
      <c r="H50" s="16"/>
    </row>
    <row r="51" spans="1:8" ht="15.75" x14ac:dyDescent="0.25">
      <c r="A51" s="90" t="s">
        <v>80</v>
      </c>
      <c r="B51" s="91"/>
      <c r="C51" s="38" t="s">
        <v>92</v>
      </c>
      <c r="D51" s="92" t="s">
        <v>125</v>
      </c>
      <c r="E51" s="39">
        <v>2</v>
      </c>
      <c r="F51" s="11"/>
      <c r="G51" s="93">
        <f>E51*F51</f>
        <v>0</v>
      </c>
      <c r="H51" s="16"/>
    </row>
    <row r="52" spans="1:8" ht="15.75" x14ac:dyDescent="0.25">
      <c r="A52" s="90" t="s">
        <v>81</v>
      </c>
      <c r="B52" s="91"/>
      <c r="C52" s="94" t="s">
        <v>120</v>
      </c>
      <c r="D52" s="92" t="s">
        <v>19</v>
      </c>
      <c r="E52" s="39">
        <v>1</v>
      </c>
      <c r="F52" s="11"/>
      <c r="G52" s="93">
        <f>E52*F52</f>
        <v>0</v>
      </c>
      <c r="H52" s="16"/>
    </row>
    <row r="53" spans="1:8" ht="16.5" thickBot="1" x14ac:dyDescent="0.3">
      <c r="A53" s="96"/>
      <c r="B53" s="91"/>
      <c r="C53" s="100"/>
      <c r="D53" s="97"/>
      <c r="E53" s="101"/>
      <c r="F53" s="98"/>
      <c r="G53" s="102"/>
      <c r="H53" s="16"/>
    </row>
    <row r="54" spans="1:8" ht="16.5" thickBot="1" x14ac:dyDescent="0.3">
      <c r="A54" s="96"/>
      <c r="B54" s="91"/>
      <c r="C54" s="49" t="s">
        <v>160</v>
      </c>
      <c r="D54" s="97"/>
      <c r="E54" s="101"/>
      <c r="F54" s="103"/>
      <c r="G54" s="104">
        <f>SUM(G39:G52)</f>
        <v>0</v>
      </c>
      <c r="H54" s="16"/>
    </row>
    <row r="55" spans="1:8" ht="16.5" thickBot="1" x14ac:dyDescent="0.3">
      <c r="A55" s="105"/>
      <c r="B55" s="106"/>
      <c r="C55" s="107"/>
      <c r="D55" s="108"/>
      <c r="E55" s="109"/>
      <c r="F55" s="110"/>
      <c r="G55" s="111"/>
      <c r="H55" s="16"/>
    </row>
    <row r="56" spans="1:8" ht="16.5" thickBot="1" x14ac:dyDescent="0.3">
      <c r="A56" s="112"/>
      <c r="B56" s="81"/>
      <c r="C56" s="25" t="s">
        <v>161</v>
      </c>
      <c r="D56" s="113" t="s">
        <v>40</v>
      </c>
      <c r="E56" s="26">
        <v>6</v>
      </c>
      <c r="F56" s="114">
        <f>G54</f>
        <v>0</v>
      </c>
      <c r="G56" s="115">
        <f>E56*F56</f>
        <v>0</v>
      </c>
      <c r="H56" s="16"/>
    </row>
    <row r="57" spans="1:8" ht="17.25" thickBot="1" x14ac:dyDescent="0.3">
      <c r="A57" s="116"/>
      <c r="B57" s="117"/>
      <c r="C57" s="118"/>
      <c r="D57" s="118"/>
      <c r="E57" s="119"/>
      <c r="F57" s="120"/>
      <c r="G57" s="121"/>
      <c r="H57" s="16"/>
    </row>
    <row r="58" spans="1:8" ht="16.5" thickBot="1" x14ac:dyDescent="0.3">
      <c r="A58" s="112" t="s">
        <v>108</v>
      </c>
      <c r="B58" s="122"/>
      <c r="C58" s="25" t="s">
        <v>97</v>
      </c>
      <c r="D58" s="26" t="s">
        <v>63</v>
      </c>
      <c r="E58" s="26" t="s">
        <v>60</v>
      </c>
      <c r="F58" s="26" t="s">
        <v>10</v>
      </c>
      <c r="G58" s="123" t="s">
        <v>174</v>
      </c>
      <c r="H58" s="16"/>
    </row>
    <row r="59" spans="1:8" ht="15.75" x14ac:dyDescent="0.25">
      <c r="A59" s="124" t="s">
        <v>99</v>
      </c>
      <c r="B59" s="125"/>
      <c r="C59" s="126" t="s">
        <v>89</v>
      </c>
      <c r="D59" s="127" t="s">
        <v>96</v>
      </c>
      <c r="E59" s="128">
        <v>4</v>
      </c>
      <c r="F59" s="12"/>
      <c r="G59" s="129">
        <f t="shared" ref="G59:G69" si="3">E59*F59</f>
        <v>0</v>
      </c>
      <c r="H59" s="16"/>
    </row>
    <row r="60" spans="1:8" ht="15.75" x14ac:dyDescent="0.25">
      <c r="A60" s="90" t="s">
        <v>100</v>
      </c>
      <c r="B60" s="91"/>
      <c r="C60" s="38" t="s">
        <v>91</v>
      </c>
      <c r="D60" s="92" t="s">
        <v>96</v>
      </c>
      <c r="E60" s="39">
        <v>6</v>
      </c>
      <c r="F60" s="11"/>
      <c r="G60" s="93">
        <f t="shared" si="3"/>
        <v>0</v>
      </c>
      <c r="H60" s="16"/>
    </row>
    <row r="61" spans="1:8" ht="19.5" customHeight="1" x14ac:dyDescent="0.25">
      <c r="A61" s="90" t="s">
        <v>101</v>
      </c>
      <c r="B61" s="91"/>
      <c r="C61" s="94" t="s">
        <v>148</v>
      </c>
      <c r="D61" s="92" t="s">
        <v>96</v>
      </c>
      <c r="E61" s="39">
        <v>6</v>
      </c>
      <c r="F61" s="13"/>
      <c r="G61" s="130">
        <f t="shared" si="3"/>
        <v>0</v>
      </c>
      <c r="H61" s="16"/>
    </row>
    <row r="62" spans="1:8" ht="15.75" customHeight="1" x14ac:dyDescent="0.25">
      <c r="A62" s="90" t="s">
        <v>102</v>
      </c>
      <c r="B62" s="91"/>
      <c r="C62" s="94" t="s">
        <v>147</v>
      </c>
      <c r="D62" s="92" t="s">
        <v>96</v>
      </c>
      <c r="E62" s="39">
        <v>6</v>
      </c>
      <c r="F62" s="11"/>
      <c r="G62" s="93">
        <f t="shared" si="3"/>
        <v>0</v>
      </c>
      <c r="H62" s="16"/>
    </row>
    <row r="63" spans="1:8" ht="15.75" x14ac:dyDescent="0.25">
      <c r="A63" s="90" t="s">
        <v>103</v>
      </c>
      <c r="B63" s="91"/>
      <c r="C63" s="94" t="s">
        <v>121</v>
      </c>
      <c r="D63" s="92" t="s">
        <v>96</v>
      </c>
      <c r="E63" s="39">
        <v>6</v>
      </c>
      <c r="F63" s="11"/>
      <c r="G63" s="93">
        <f t="shared" si="3"/>
        <v>0</v>
      </c>
      <c r="H63" s="16"/>
    </row>
    <row r="64" spans="1:8" ht="15.75" x14ac:dyDescent="0.25">
      <c r="A64" s="90" t="s">
        <v>104</v>
      </c>
      <c r="B64" s="91"/>
      <c r="C64" s="94" t="s">
        <v>122</v>
      </c>
      <c r="D64" s="92" t="s">
        <v>96</v>
      </c>
      <c r="E64" s="39">
        <v>2</v>
      </c>
      <c r="F64" s="11"/>
      <c r="G64" s="93">
        <f t="shared" si="3"/>
        <v>0</v>
      </c>
      <c r="H64" s="16"/>
    </row>
    <row r="65" spans="1:8" ht="15.75" x14ac:dyDescent="0.25">
      <c r="A65" s="90" t="s">
        <v>105</v>
      </c>
      <c r="B65" s="91"/>
      <c r="C65" s="94" t="s">
        <v>93</v>
      </c>
      <c r="D65" s="92" t="s">
        <v>96</v>
      </c>
      <c r="E65" s="39">
        <v>1</v>
      </c>
      <c r="F65" s="11"/>
      <c r="G65" s="93">
        <f t="shared" si="3"/>
        <v>0</v>
      </c>
      <c r="H65" s="16"/>
    </row>
    <row r="66" spans="1:8" ht="15.75" x14ac:dyDescent="0.25">
      <c r="A66" s="90" t="s">
        <v>106</v>
      </c>
      <c r="B66" s="91"/>
      <c r="C66" s="94" t="s">
        <v>123</v>
      </c>
      <c r="D66" s="92" t="s">
        <v>96</v>
      </c>
      <c r="E66" s="39">
        <v>2</v>
      </c>
      <c r="F66" s="11"/>
      <c r="G66" s="93">
        <f t="shared" si="3"/>
        <v>0</v>
      </c>
      <c r="H66" s="16"/>
    </row>
    <row r="67" spans="1:8" ht="15.75" x14ac:dyDescent="0.25">
      <c r="A67" s="131" t="s">
        <v>107</v>
      </c>
      <c r="B67" s="132"/>
      <c r="C67" s="133" t="s">
        <v>98</v>
      </c>
      <c r="D67" s="134" t="s">
        <v>96</v>
      </c>
      <c r="E67" s="135">
        <v>6</v>
      </c>
      <c r="F67" s="14"/>
      <c r="G67" s="102">
        <f t="shared" si="3"/>
        <v>0</v>
      </c>
      <c r="H67" s="16"/>
    </row>
    <row r="68" spans="1:8" ht="15.75" x14ac:dyDescent="0.25">
      <c r="A68" s="131" t="s">
        <v>109</v>
      </c>
      <c r="B68" s="91"/>
      <c r="C68" s="38" t="s">
        <v>86</v>
      </c>
      <c r="D68" s="92" t="s">
        <v>96</v>
      </c>
      <c r="E68" s="39">
        <v>12</v>
      </c>
      <c r="F68" s="11"/>
      <c r="G68" s="93">
        <f t="shared" si="3"/>
        <v>0</v>
      </c>
      <c r="H68" s="16"/>
    </row>
    <row r="69" spans="1:8" ht="15.75" x14ac:dyDescent="0.25">
      <c r="A69" s="131" t="s">
        <v>110</v>
      </c>
      <c r="B69" s="91"/>
      <c r="C69" s="38" t="s">
        <v>87</v>
      </c>
      <c r="D69" s="92" t="s">
        <v>96</v>
      </c>
      <c r="E69" s="39">
        <v>12</v>
      </c>
      <c r="F69" s="11"/>
      <c r="G69" s="93">
        <f t="shared" si="3"/>
        <v>0</v>
      </c>
      <c r="H69" s="16"/>
    </row>
    <row r="70" spans="1:8" ht="15.75" x14ac:dyDescent="0.25">
      <c r="A70" s="90"/>
      <c r="B70" s="91"/>
      <c r="C70" s="38"/>
      <c r="D70" s="92"/>
      <c r="E70" s="39"/>
      <c r="F70" s="98"/>
      <c r="G70" s="93"/>
      <c r="H70" s="16"/>
    </row>
    <row r="71" spans="1:8" ht="15.75" x14ac:dyDescent="0.25">
      <c r="A71" s="131"/>
      <c r="B71" s="132"/>
      <c r="C71" s="99" t="s">
        <v>119</v>
      </c>
      <c r="D71" s="134"/>
      <c r="E71" s="135"/>
      <c r="F71" s="136"/>
      <c r="G71" s="102"/>
      <c r="H71" s="16"/>
    </row>
    <row r="72" spans="1:8" ht="15.75" x14ac:dyDescent="0.25">
      <c r="A72" s="90" t="s">
        <v>111</v>
      </c>
      <c r="B72" s="91"/>
      <c r="C72" s="38" t="s">
        <v>25</v>
      </c>
      <c r="D72" s="92" t="s">
        <v>96</v>
      </c>
      <c r="E72" s="39">
        <v>1</v>
      </c>
      <c r="F72" s="11"/>
      <c r="G72" s="93">
        <f>E72*F72</f>
        <v>0</v>
      </c>
      <c r="H72" s="16"/>
    </row>
    <row r="73" spans="1:8" ht="15.75" x14ac:dyDescent="0.25">
      <c r="A73" s="90" t="s">
        <v>112</v>
      </c>
      <c r="B73" s="91"/>
      <c r="C73" s="38" t="s">
        <v>26</v>
      </c>
      <c r="D73" s="92" t="s">
        <v>96</v>
      </c>
      <c r="E73" s="39">
        <v>1</v>
      </c>
      <c r="F73" s="11"/>
      <c r="G73" s="93">
        <f>E73*F73</f>
        <v>0</v>
      </c>
      <c r="H73" s="16"/>
    </row>
    <row r="74" spans="1:8" ht="15.75" x14ac:dyDescent="0.25">
      <c r="A74" s="90" t="s">
        <v>113</v>
      </c>
      <c r="B74" s="91"/>
      <c r="C74" s="38" t="s">
        <v>27</v>
      </c>
      <c r="D74" s="92" t="s">
        <v>96</v>
      </c>
      <c r="E74" s="39">
        <v>1</v>
      </c>
      <c r="F74" s="11"/>
      <c r="G74" s="93">
        <f>E74*F74</f>
        <v>0</v>
      </c>
      <c r="H74" s="16"/>
    </row>
    <row r="75" spans="1:8" ht="15.75" x14ac:dyDescent="0.25">
      <c r="A75" s="90" t="s">
        <v>114</v>
      </c>
      <c r="B75" s="91"/>
      <c r="C75" s="94" t="s">
        <v>28</v>
      </c>
      <c r="D75" s="92" t="s">
        <v>96</v>
      </c>
      <c r="E75" s="39">
        <v>1</v>
      </c>
      <c r="F75" s="11"/>
      <c r="G75" s="93">
        <f>E75*F75</f>
        <v>0</v>
      </c>
      <c r="H75" s="16"/>
    </row>
    <row r="76" spans="1:8" ht="16.5" thickBot="1" x14ac:dyDescent="0.3">
      <c r="A76" s="90" t="s">
        <v>124</v>
      </c>
      <c r="B76" s="91"/>
      <c r="C76" s="38" t="s">
        <v>39</v>
      </c>
      <c r="D76" s="92" t="s">
        <v>96</v>
      </c>
      <c r="E76" s="39">
        <v>1</v>
      </c>
      <c r="F76" s="11"/>
      <c r="G76" s="93">
        <f>E76*F76</f>
        <v>0</v>
      </c>
      <c r="H76" s="16"/>
    </row>
    <row r="77" spans="1:8" ht="16.5" thickBot="1" x14ac:dyDescent="0.3">
      <c r="A77" s="96"/>
      <c r="B77" s="91"/>
      <c r="C77" s="137" t="s">
        <v>61</v>
      </c>
      <c r="D77" s="138"/>
      <c r="E77" s="39"/>
      <c r="F77" s="139"/>
      <c r="G77" s="104">
        <f>SUM(G59:G76)</f>
        <v>0</v>
      </c>
      <c r="H77" s="16"/>
    </row>
    <row r="78" spans="1:8" ht="16.5" thickBot="1" x14ac:dyDescent="0.3">
      <c r="A78" s="105"/>
      <c r="B78" s="106"/>
      <c r="C78" s="140"/>
      <c r="D78" s="141"/>
      <c r="E78" s="109"/>
      <c r="F78" s="142"/>
      <c r="G78" s="111"/>
      <c r="H78" s="16"/>
    </row>
    <row r="79" spans="1:8" ht="33.75" customHeight="1" thickBot="1" x14ac:dyDescent="0.3">
      <c r="A79" s="112"/>
      <c r="B79" s="143"/>
      <c r="C79" s="25" t="s">
        <v>155</v>
      </c>
      <c r="D79" s="144" t="s">
        <v>40</v>
      </c>
      <c r="E79" s="26">
        <v>6</v>
      </c>
      <c r="F79" s="145">
        <f>G77</f>
        <v>0</v>
      </c>
      <c r="G79" s="87">
        <f>E79*F79</f>
        <v>0</v>
      </c>
      <c r="H79" s="16"/>
    </row>
    <row r="80" spans="1:8" ht="16.5" x14ac:dyDescent="0.25">
      <c r="A80" s="116"/>
      <c r="B80" s="117"/>
      <c r="C80" s="118"/>
      <c r="D80" s="118"/>
      <c r="E80" s="119"/>
      <c r="F80" s="120"/>
      <c r="G80" s="121"/>
      <c r="H80" s="16"/>
    </row>
    <row r="81" spans="1:8" ht="24" customHeight="1" x14ac:dyDescent="0.25">
      <c r="A81" s="116"/>
      <c r="B81" s="146" t="s">
        <v>173</v>
      </c>
      <c r="C81" s="286" t="s">
        <v>162</v>
      </c>
      <c r="D81" s="286"/>
      <c r="E81" s="286"/>
      <c r="F81" s="286"/>
      <c r="G81" s="147"/>
      <c r="H81" s="16"/>
    </row>
    <row r="82" spans="1:8" ht="16.5" thickBot="1" x14ac:dyDescent="0.3">
      <c r="A82" s="116"/>
      <c r="B82" s="117"/>
      <c r="C82" s="148"/>
      <c r="D82" s="149"/>
      <c r="E82" s="150"/>
      <c r="F82" s="151"/>
      <c r="G82" s="152"/>
      <c r="H82" s="16"/>
    </row>
    <row r="83" spans="1:8" ht="15.75" thickBot="1" x14ac:dyDescent="0.3">
      <c r="A83" s="78" t="s">
        <v>40</v>
      </c>
      <c r="B83" s="25"/>
      <c r="C83" s="153" t="s">
        <v>8</v>
      </c>
      <c r="D83" s="26" t="s">
        <v>63</v>
      </c>
      <c r="E83" s="154" t="s">
        <v>149</v>
      </c>
      <c r="F83" s="26" t="s">
        <v>11</v>
      </c>
      <c r="G83" s="123" t="s">
        <v>61</v>
      </c>
      <c r="H83" s="16"/>
    </row>
    <row r="84" spans="1:8" ht="17.25" customHeight="1" x14ac:dyDescent="0.25">
      <c r="A84" s="155"/>
      <c r="B84" s="156"/>
      <c r="C84" s="157"/>
      <c r="D84" s="158"/>
      <c r="E84" s="159"/>
      <c r="F84" s="160"/>
      <c r="G84" s="161"/>
      <c r="H84" s="16"/>
    </row>
    <row r="85" spans="1:8" x14ac:dyDescent="0.25">
      <c r="A85" s="162" t="s">
        <v>4</v>
      </c>
      <c r="B85" s="163"/>
      <c r="C85" s="38" t="s">
        <v>51</v>
      </c>
      <c r="D85" s="164" t="s">
        <v>115</v>
      </c>
      <c r="E85" s="165">
        <v>36</v>
      </c>
      <c r="F85" s="166">
        <f>G19</f>
        <v>0</v>
      </c>
      <c r="G85" s="167">
        <f>E85*F85</f>
        <v>0</v>
      </c>
      <c r="H85" s="16"/>
    </row>
    <row r="86" spans="1:8" x14ac:dyDescent="0.25">
      <c r="A86" s="162" t="s">
        <v>67</v>
      </c>
      <c r="B86" s="163"/>
      <c r="C86" s="38" t="s">
        <v>52</v>
      </c>
      <c r="D86" s="164" t="s">
        <v>115</v>
      </c>
      <c r="E86" s="165">
        <v>36</v>
      </c>
      <c r="F86" s="166">
        <f>G34</f>
        <v>0</v>
      </c>
      <c r="G86" s="167">
        <f t="shared" ref="G86:G89" si="4">E86*F86</f>
        <v>0</v>
      </c>
      <c r="H86" s="16"/>
    </row>
    <row r="87" spans="1:8" x14ac:dyDescent="0.25">
      <c r="A87" s="162" t="s">
        <v>68</v>
      </c>
      <c r="B87" s="168"/>
      <c r="C87" s="38" t="s">
        <v>17</v>
      </c>
      <c r="D87" s="164" t="s">
        <v>115</v>
      </c>
      <c r="E87" s="165">
        <v>36</v>
      </c>
      <c r="F87" s="166">
        <f>G36</f>
        <v>0</v>
      </c>
      <c r="G87" s="167">
        <f t="shared" si="4"/>
        <v>0</v>
      </c>
    </row>
    <row r="88" spans="1:8" x14ac:dyDescent="0.25">
      <c r="A88" s="169" t="s">
        <v>69</v>
      </c>
      <c r="B88" s="170"/>
      <c r="C88" s="171" t="s">
        <v>163</v>
      </c>
      <c r="D88" s="164" t="s">
        <v>115</v>
      </c>
      <c r="E88" s="165">
        <v>36</v>
      </c>
      <c r="F88" s="166">
        <f>G56</f>
        <v>0</v>
      </c>
      <c r="G88" s="167">
        <f t="shared" si="4"/>
        <v>0</v>
      </c>
    </row>
    <row r="89" spans="1:8" ht="15.75" customHeight="1" thickBot="1" x14ac:dyDescent="0.3">
      <c r="A89" s="172" t="s">
        <v>108</v>
      </c>
      <c r="B89" s="173"/>
      <c r="C89" s="174" t="s">
        <v>164</v>
      </c>
      <c r="D89" s="175" t="s">
        <v>165</v>
      </c>
      <c r="E89" s="176">
        <v>1</v>
      </c>
      <c r="F89" s="177">
        <f>G79</f>
        <v>0</v>
      </c>
      <c r="G89" s="178">
        <f t="shared" si="4"/>
        <v>0</v>
      </c>
    </row>
    <row r="90" spans="1:8" ht="15.75" thickBot="1" x14ac:dyDescent="0.3">
      <c r="A90" s="283" t="s">
        <v>153</v>
      </c>
      <c r="B90" s="284"/>
      <c r="C90" s="284"/>
      <c r="D90" s="284"/>
      <c r="E90" s="284"/>
      <c r="F90" s="285"/>
      <c r="G90" s="51">
        <f>SUM(G85:G89)</f>
        <v>0</v>
      </c>
    </row>
    <row r="91" spans="1:8" x14ac:dyDescent="0.25">
      <c r="A91" s="15"/>
      <c r="B91" s="16"/>
      <c r="C91" s="16"/>
      <c r="D91" s="16"/>
      <c r="F91" s="16"/>
      <c r="G91" s="16"/>
    </row>
    <row r="92" spans="1:8" x14ac:dyDescent="0.25">
      <c r="A92" s="15"/>
      <c r="B92" s="16"/>
      <c r="C92" s="16"/>
      <c r="D92" s="16"/>
      <c r="F92" s="16"/>
      <c r="G92" s="16"/>
    </row>
    <row r="93" spans="1:8" x14ac:dyDescent="0.25">
      <c r="A93" s="15"/>
      <c r="B93" s="16"/>
      <c r="C93" s="16"/>
      <c r="D93" s="16"/>
      <c r="F93" s="16"/>
      <c r="G93" s="16"/>
    </row>
    <row r="94" spans="1:8" x14ac:dyDescent="0.25">
      <c r="A94" s="15"/>
      <c r="B94" s="16"/>
      <c r="C94" s="16"/>
      <c r="D94" s="16"/>
      <c r="F94" s="16"/>
      <c r="G94" s="16"/>
    </row>
  </sheetData>
  <sheetProtection algorithmName="SHA-512" hashValue="g56Pz/3yW6i9amw98zWIFlNn0I3A30b1Q3m2iImaXsNVWXY6fGdclKN7J5L8QaCZcGSS5M8usVd+gRKt4VFOog==" saltValue="eBBG6K7oMnmx4+EBfVAJxA==" spinCount="100000" sheet="1" objects="1" scenarios="1"/>
  <mergeCells count="3">
    <mergeCell ref="A3:G3"/>
    <mergeCell ref="A90:F90"/>
    <mergeCell ref="C81:F81"/>
  </mergeCells>
  <phoneticPr fontId="32" type="noConversion"/>
  <pageMargins left="0.7" right="0.7" top="0.75" bottom="0.75" header="0.3" footer="0.3"/>
  <pageSetup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75443-52AA-41D5-BAA6-10B1D01F73D7}">
  <dimension ref="A1:G17"/>
  <sheetViews>
    <sheetView view="pageBreakPreview" zoomScaleNormal="80" zoomScaleSheetLayoutView="100" workbookViewId="0">
      <selection activeCell="G8" sqref="G8"/>
    </sheetView>
  </sheetViews>
  <sheetFormatPr defaultRowHeight="18.75" customHeight="1" x14ac:dyDescent="0.25"/>
  <cols>
    <col min="1" max="1" width="5.7109375" style="4" customWidth="1"/>
    <col min="2" max="2" width="51.28515625" style="3" customWidth="1"/>
    <col min="3" max="3" width="18.5703125" style="3" customWidth="1"/>
    <col min="4" max="6" width="9.140625" style="3"/>
    <col min="7" max="7" width="14.28515625" style="3" bestFit="1" customWidth="1"/>
    <col min="8" max="254" width="9.140625" style="3"/>
    <col min="255" max="255" width="8.5703125" style="3" customWidth="1"/>
    <col min="256" max="256" width="52.7109375" style="3" customWidth="1"/>
    <col min="257" max="257" width="20.28515625" style="3" customWidth="1"/>
    <col min="258" max="510" width="9.140625" style="3"/>
    <col min="511" max="511" width="8.5703125" style="3" customWidth="1"/>
    <col min="512" max="512" width="52.7109375" style="3" customWidth="1"/>
    <col min="513" max="513" width="20.28515625" style="3" customWidth="1"/>
    <col min="514" max="766" width="9.140625" style="3"/>
    <col min="767" max="767" width="8.5703125" style="3" customWidth="1"/>
    <col min="768" max="768" width="52.7109375" style="3" customWidth="1"/>
    <col min="769" max="769" width="20.28515625" style="3" customWidth="1"/>
    <col min="770" max="1022" width="9.140625" style="3"/>
    <col min="1023" max="1023" width="8.5703125" style="3" customWidth="1"/>
    <col min="1024" max="1024" width="52.7109375" style="3" customWidth="1"/>
    <col min="1025" max="1025" width="20.28515625" style="3" customWidth="1"/>
    <col min="1026" max="1278" width="9.140625" style="3"/>
    <col min="1279" max="1279" width="8.5703125" style="3" customWidth="1"/>
    <col min="1280" max="1280" width="52.7109375" style="3" customWidth="1"/>
    <col min="1281" max="1281" width="20.28515625" style="3" customWidth="1"/>
    <col min="1282" max="1534" width="9.140625" style="3"/>
    <col min="1535" max="1535" width="8.5703125" style="3" customWidth="1"/>
    <col min="1536" max="1536" width="52.7109375" style="3" customWidth="1"/>
    <col min="1537" max="1537" width="20.28515625" style="3" customWidth="1"/>
    <col min="1538" max="1790" width="9.140625" style="3"/>
    <col min="1791" max="1791" width="8.5703125" style="3" customWidth="1"/>
    <col min="1792" max="1792" width="52.7109375" style="3" customWidth="1"/>
    <col min="1793" max="1793" width="20.28515625" style="3" customWidth="1"/>
    <col min="1794" max="2046" width="9.140625" style="3"/>
    <col min="2047" max="2047" width="8.5703125" style="3" customWidth="1"/>
    <col min="2048" max="2048" width="52.7109375" style="3" customWidth="1"/>
    <col min="2049" max="2049" width="20.28515625" style="3" customWidth="1"/>
    <col min="2050" max="2302" width="9.140625" style="3"/>
    <col min="2303" max="2303" width="8.5703125" style="3" customWidth="1"/>
    <col min="2304" max="2304" width="52.7109375" style="3" customWidth="1"/>
    <col min="2305" max="2305" width="20.28515625" style="3" customWidth="1"/>
    <col min="2306" max="2558" width="9.140625" style="3"/>
    <col min="2559" max="2559" width="8.5703125" style="3" customWidth="1"/>
    <col min="2560" max="2560" width="52.7109375" style="3" customWidth="1"/>
    <col min="2561" max="2561" width="20.28515625" style="3" customWidth="1"/>
    <col min="2562" max="2814" width="9.140625" style="3"/>
    <col min="2815" max="2815" width="8.5703125" style="3" customWidth="1"/>
    <col min="2816" max="2816" width="52.7109375" style="3" customWidth="1"/>
    <col min="2817" max="2817" width="20.28515625" style="3" customWidth="1"/>
    <col min="2818" max="3070" width="9.140625" style="3"/>
    <col min="3071" max="3071" width="8.5703125" style="3" customWidth="1"/>
    <col min="3072" max="3072" width="52.7109375" style="3" customWidth="1"/>
    <col min="3073" max="3073" width="20.28515625" style="3" customWidth="1"/>
    <col min="3074" max="3326" width="9.140625" style="3"/>
    <col min="3327" max="3327" width="8.5703125" style="3" customWidth="1"/>
    <col min="3328" max="3328" width="52.7109375" style="3" customWidth="1"/>
    <col min="3329" max="3329" width="20.28515625" style="3" customWidth="1"/>
    <col min="3330" max="3582" width="9.140625" style="3"/>
    <col min="3583" max="3583" width="8.5703125" style="3" customWidth="1"/>
    <col min="3584" max="3584" width="52.7109375" style="3" customWidth="1"/>
    <col min="3585" max="3585" width="20.28515625" style="3" customWidth="1"/>
    <col min="3586" max="3838" width="9.140625" style="3"/>
    <col min="3839" max="3839" width="8.5703125" style="3" customWidth="1"/>
    <col min="3840" max="3840" width="52.7109375" style="3" customWidth="1"/>
    <col min="3841" max="3841" width="20.28515625" style="3" customWidth="1"/>
    <col min="3842" max="4094" width="9.140625" style="3"/>
    <col min="4095" max="4095" width="8.5703125" style="3" customWidth="1"/>
    <col min="4096" max="4096" width="52.7109375" style="3" customWidth="1"/>
    <col min="4097" max="4097" width="20.28515625" style="3" customWidth="1"/>
    <col min="4098" max="4350" width="9.140625" style="3"/>
    <col min="4351" max="4351" width="8.5703125" style="3" customWidth="1"/>
    <col min="4352" max="4352" width="52.7109375" style="3" customWidth="1"/>
    <col min="4353" max="4353" width="20.28515625" style="3" customWidth="1"/>
    <col min="4354" max="4606" width="9.140625" style="3"/>
    <col min="4607" max="4607" width="8.5703125" style="3" customWidth="1"/>
    <col min="4608" max="4608" width="52.7109375" style="3" customWidth="1"/>
    <col min="4609" max="4609" width="20.28515625" style="3" customWidth="1"/>
    <col min="4610" max="4862" width="9.140625" style="3"/>
    <col min="4863" max="4863" width="8.5703125" style="3" customWidth="1"/>
    <col min="4864" max="4864" width="52.7109375" style="3" customWidth="1"/>
    <col min="4865" max="4865" width="20.28515625" style="3" customWidth="1"/>
    <col min="4866" max="5118" width="9.140625" style="3"/>
    <col min="5119" max="5119" width="8.5703125" style="3" customWidth="1"/>
    <col min="5120" max="5120" width="52.7109375" style="3" customWidth="1"/>
    <col min="5121" max="5121" width="20.28515625" style="3" customWidth="1"/>
    <col min="5122" max="5374" width="9.140625" style="3"/>
    <col min="5375" max="5375" width="8.5703125" style="3" customWidth="1"/>
    <col min="5376" max="5376" width="52.7109375" style="3" customWidth="1"/>
    <col min="5377" max="5377" width="20.28515625" style="3" customWidth="1"/>
    <col min="5378" max="5630" width="9.140625" style="3"/>
    <col min="5631" max="5631" width="8.5703125" style="3" customWidth="1"/>
    <col min="5632" max="5632" width="52.7109375" style="3" customWidth="1"/>
    <col min="5633" max="5633" width="20.28515625" style="3" customWidth="1"/>
    <col min="5634" max="5886" width="9.140625" style="3"/>
    <col min="5887" max="5887" width="8.5703125" style="3" customWidth="1"/>
    <col min="5888" max="5888" width="52.7109375" style="3" customWidth="1"/>
    <col min="5889" max="5889" width="20.28515625" style="3" customWidth="1"/>
    <col min="5890" max="6142" width="9.140625" style="3"/>
    <col min="6143" max="6143" width="8.5703125" style="3" customWidth="1"/>
    <col min="6144" max="6144" width="52.7109375" style="3" customWidth="1"/>
    <col min="6145" max="6145" width="20.28515625" style="3" customWidth="1"/>
    <col min="6146" max="6398" width="9.140625" style="3"/>
    <col min="6399" max="6399" width="8.5703125" style="3" customWidth="1"/>
    <col min="6400" max="6400" width="52.7109375" style="3" customWidth="1"/>
    <col min="6401" max="6401" width="20.28515625" style="3" customWidth="1"/>
    <col min="6402" max="6654" width="9.140625" style="3"/>
    <col min="6655" max="6655" width="8.5703125" style="3" customWidth="1"/>
    <col min="6656" max="6656" width="52.7109375" style="3" customWidth="1"/>
    <col min="6657" max="6657" width="20.28515625" style="3" customWidth="1"/>
    <col min="6658" max="6910" width="9.140625" style="3"/>
    <col min="6911" max="6911" width="8.5703125" style="3" customWidth="1"/>
    <col min="6912" max="6912" width="52.7109375" style="3" customWidth="1"/>
    <col min="6913" max="6913" width="20.28515625" style="3" customWidth="1"/>
    <col min="6914" max="7166" width="9.140625" style="3"/>
    <col min="7167" max="7167" width="8.5703125" style="3" customWidth="1"/>
    <col min="7168" max="7168" width="52.7109375" style="3" customWidth="1"/>
    <col min="7169" max="7169" width="20.28515625" style="3" customWidth="1"/>
    <col min="7170" max="7422" width="9.140625" style="3"/>
    <col min="7423" max="7423" width="8.5703125" style="3" customWidth="1"/>
    <col min="7424" max="7424" width="52.7109375" style="3" customWidth="1"/>
    <col min="7425" max="7425" width="20.28515625" style="3" customWidth="1"/>
    <col min="7426" max="7678" width="9.140625" style="3"/>
    <col min="7679" max="7679" width="8.5703125" style="3" customWidth="1"/>
    <col min="7680" max="7680" width="52.7109375" style="3" customWidth="1"/>
    <col min="7681" max="7681" width="20.28515625" style="3" customWidth="1"/>
    <col min="7682" max="7934" width="9.140625" style="3"/>
    <col min="7935" max="7935" width="8.5703125" style="3" customWidth="1"/>
    <col min="7936" max="7936" width="52.7109375" style="3" customWidth="1"/>
    <col min="7937" max="7937" width="20.28515625" style="3" customWidth="1"/>
    <col min="7938" max="8190" width="9.140625" style="3"/>
    <col min="8191" max="8191" width="8.5703125" style="3" customWidth="1"/>
    <col min="8192" max="8192" width="52.7109375" style="3" customWidth="1"/>
    <col min="8193" max="8193" width="20.28515625" style="3" customWidth="1"/>
    <col min="8194" max="8446" width="9.140625" style="3"/>
    <col min="8447" max="8447" width="8.5703125" style="3" customWidth="1"/>
    <col min="8448" max="8448" width="52.7109375" style="3" customWidth="1"/>
    <col min="8449" max="8449" width="20.28515625" style="3" customWidth="1"/>
    <col min="8450" max="8702" width="9.140625" style="3"/>
    <col min="8703" max="8703" width="8.5703125" style="3" customWidth="1"/>
    <col min="8704" max="8704" width="52.7109375" style="3" customWidth="1"/>
    <col min="8705" max="8705" width="20.28515625" style="3" customWidth="1"/>
    <col min="8706" max="8958" width="9.140625" style="3"/>
    <col min="8959" max="8959" width="8.5703125" style="3" customWidth="1"/>
    <col min="8960" max="8960" width="52.7109375" style="3" customWidth="1"/>
    <col min="8961" max="8961" width="20.28515625" style="3" customWidth="1"/>
    <col min="8962" max="9214" width="9.140625" style="3"/>
    <col min="9215" max="9215" width="8.5703125" style="3" customWidth="1"/>
    <col min="9216" max="9216" width="52.7109375" style="3" customWidth="1"/>
    <col min="9217" max="9217" width="20.28515625" style="3" customWidth="1"/>
    <col min="9218" max="9470" width="9.140625" style="3"/>
    <col min="9471" max="9471" width="8.5703125" style="3" customWidth="1"/>
    <col min="9472" max="9472" width="52.7109375" style="3" customWidth="1"/>
    <col min="9473" max="9473" width="20.28515625" style="3" customWidth="1"/>
    <col min="9474" max="9726" width="9.140625" style="3"/>
    <col min="9727" max="9727" width="8.5703125" style="3" customWidth="1"/>
    <col min="9728" max="9728" width="52.7109375" style="3" customWidth="1"/>
    <col min="9729" max="9729" width="20.28515625" style="3" customWidth="1"/>
    <col min="9730" max="9982" width="9.140625" style="3"/>
    <col min="9983" max="9983" width="8.5703125" style="3" customWidth="1"/>
    <col min="9984" max="9984" width="52.7109375" style="3" customWidth="1"/>
    <col min="9985" max="9985" width="20.28515625" style="3" customWidth="1"/>
    <col min="9986" max="10238" width="9.140625" style="3"/>
    <col min="10239" max="10239" width="8.5703125" style="3" customWidth="1"/>
    <col min="10240" max="10240" width="52.7109375" style="3" customWidth="1"/>
    <col min="10241" max="10241" width="20.28515625" style="3" customWidth="1"/>
    <col min="10242" max="10494" width="9.140625" style="3"/>
    <col min="10495" max="10495" width="8.5703125" style="3" customWidth="1"/>
    <col min="10496" max="10496" width="52.7109375" style="3" customWidth="1"/>
    <col min="10497" max="10497" width="20.28515625" style="3" customWidth="1"/>
    <col min="10498" max="10750" width="9.140625" style="3"/>
    <col min="10751" max="10751" width="8.5703125" style="3" customWidth="1"/>
    <col min="10752" max="10752" width="52.7109375" style="3" customWidth="1"/>
    <col min="10753" max="10753" width="20.28515625" style="3" customWidth="1"/>
    <col min="10754" max="11006" width="9.140625" style="3"/>
    <col min="11007" max="11007" width="8.5703125" style="3" customWidth="1"/>
    <col min="11008" max="11008" width="52.7109375" style="3" customWidth="1"/>
    <col min="11009" max="11009" width="20.28515625" style="3" customWidth="1"/>
    <col min="11010" max="11262" width="9.140625" style="3"/>
    <col min="11263" max="11263" width="8.5703125" style="3" customWidth="1"/>
    <col min="11264" max="11264" width="52.7109375" style="3" customWidth="1"/>
    <col min="11265" max="11265" width="20.28515625" style="3" customWidth="1"/>
    <col min="11266" max="11518" width="9.140625" style="3"/>
    <col min="11519" max="11519" width="8.5703125" style="3" customWidth="1"/>
    <col min="11520" max="11520" width="52.7109375" style="3" customWidth="1"/>
    <col min="11521" max="11521" width="20.28515625" style="3" customWidth="1"/>
    <col min="11522" max="11774" width="9.140625" style="3"/>
    <col min="11775" max="11775" width="8.5703125" style="3" customWidth="1"/>
    <col min="11776" max="11776" width="52.7109375" style="3" customWidth="1"/>
    <col min="11777" max="11777" width="20.28515625" style="3" customWidth="1"/>
    <col min="11778" max="12030" width="9.140625" style="3"/>
    <col min="12031" max="12031" width="8.5703125" style="3" customWidth="1"/>
    <col min="12032" max="12032" width="52.7109375" style="3" customWidth="1"/>
    <col min="12033" max="12033" width="20.28515625" style="3" customWidth="1"/>
    <col min="12034" max="12286" width="9.140625" style="3"/>
    <col min="12287" max="12287" width="8.5703125" style="3" customWidth="1"/>
    <col min="12288" max="12288" width="52.7109375" style="3" customWidth="1"/>
    <col min="12289" max="12289" width="20.28515625" style="3" customWidth="1"/>
    <col min="12290" max="12542" width="9.140625" style="3"/>
    <col min="12543" max="12543" width="8.5703125" style="3" customWidth="1"/>
    <col min="12544" max="12544" width="52.7109375" style="3" customWidth="1"/>
    <col min="12545" max="12545" width="20.28515625" style="3" customWidth="1"/>
    <col min="12546" max="12798" width="9.140625" style="3"/>
    <col min="12799" max="12799" width="8.5703125" style="3" customWidth="1"/>
    <col min="12800" max="12800" width="52.7109375" style="3" customWidth="1"/>
    <col min="12801" max="12801" width="20.28515625" style="3" customWidth="1"/>
    <col min="12802" max="13054" width="9.140625" style="3"/>
    <col min="13055" max="13055" width="8.5703125" style="3" customWidth="1"/>
    <col min="13056" max="13056" width="52.7109375" style="3" customWidth="1"/>
    <col min="13057" max="13057" width="20.28515625" style="3" customWidth="1"/>
    <col min="13058" max="13310" width="9.140625" style="3"/>
    <col min="13311" max="13311" width="8.5703125" style="3" customWidth="1"/>
    <col min="13312" max="13312" width="52.7109375" style="3" customWidth="1"/>
    <col min="13313" max="13313" width="20.28515625" style="3" customWidth="1"/>
    <col min="13314" max="13566" width="9.140625" style="3"/>
    <col min="13567" max="13567" width="8.5703125" style="3" customWidth="1"/>
    <col min="13568" max="13568" width="52.7109375" style="3" customWidth="1"/>
    <col min="13569" max="13569" width="20.28515625" style="3" customWidth="1"/>
    <col min="13570" max="13822" width="9.140625" style="3"/>
    <col min="13823" max="13823" width="8.5703125" style="3" customWidth="1"/>
    <col min="13824" max="13824" width="52.7109375" style="3" customWidth="1"/>
    <col min="13825" max="13825" width="20.28515625" style="3" customWidth="1"/>
    <col min="13826" max="14078" width="9.140625" style="3"/>
    <col min="14079" max="14079" width="8.5703125" style="3" customWidth="1"/>
    <col min="14080" max="14080" width="52.7109375" style="3" customWidth="1"/>
    <col min="14081" max="14081" width="20.28515625" style="3" customWidth="1"/>
    <col min="14082" max="14334" width="9.140625" style="3"/>
    <col min="14335" max="14335" width="8.5703125" style="3" customWidth="1"/>
    <col min="14336" max="14336" width="52.7109375" style="3" customWidth="1"/>
    <col min="14337" max="14337" width="20.28515625" style="3" customWidth="1"/>
    <col min="14338" max="14590" width="9.140625" style="3"/>
    <col min="14591" max="14591" width="8.5703125" style="3" customWidth="1"/>
    <col min="14592" max="14592" width="52.7109375" style="3" customWidth="1"/>
    <col min="14593" max="14593" width="20.28515625" style="3" customWidth="1"/>
    <col min="14594" max="14846" width="9.140625" style="3"/>
    <col min="14847" max="14847" width="8.5703125" style="3" customWidth="1"/>
    <col min="14848" max="14848" width="52.7109375" style="3" customWidth="1"/>
    <col min="14849" max="14849" width="20.28515625" style="3" customWidth="1"/>
    <col min="14850" max="15102" width="9.140625" style="3"/>
    <col min="15103" max="15103" width="8.5703125" style="3" customWidth="1"/>
    <col min="15104" max="15104" width="52.7109375" style="3" customWidth="1"/>
    <col min="15105" max="15105" width="20.28515625" style="3" customWidth="1"/>
    <col min="15106" max="15358" width="9.140625" style="3"/>
    <col min="15359" max="15359" width="8.5703125" style="3" customWidth="1"/>
    <col min="15360" max="15360" width="52.7109375" style="3" customWidth="1"/>
    <col min="15361" max="15361" width="20.28515625" style="3" customWidth="1"/>
    <col min="15362" max="15614" width="9.140625" style="3"/>
    <col min="15615" max="15615" width="8.5703125" style="3" customWidth="1"/>
    <col min="15616" max="15616" width="52.7109375" style="3" customWidth="1"/>
    <col min="15617" max="15617" width="20.28515625" style="3" customWidth="1"/>
    <col min="15618" max="15870" width="9.140625" style="3"/>
    <col min="15871" max="15871" width="8.5703125" style="3" customWidth="1"/>
    <col min="15872" max="15872" width="52.7109375" style="3" customWidth="1"/>
    <col min="15873" max="15873" width="20.28515625" style="3" customWidth="1"/>
    <col min="15874" max="16126" width="9.140625" style="3"/>
    <col min="16127" max="16127" width="8.5703125" style="3" customWidth="1"/>
    <col min="16128" max="16128" width="52.7109375" style="3" customWidth="1"/>
    <col min="16129" max="16129" width="20.28515625" style="3" customWidth="1"/>
    <col min="16130" max="16384" width="9.140625" style="3"/>
  </cols>
  <sheetData>
    <row r="1" spans="1:7" s="1" customFormat="1" ht="49.5" customHeight="1" x14ac:dyDescent="0.25">
      <c r="A1" s="182"/>
      <c r="B1" s="287" t="s">
        <v>172</v>
      </c>
      <c r="C1" s="287"/>
    </row>
    <row r="2" spans="1:7" s="1" customFormat="1" ht="18.75" customHeight="1" x14ac:dyDescent="0.25">
      <c r="A2" s="183"/>
      <c r="B2" s="288" t="s">
        <v>38</v>
      </c>
      <c r="C2" s="288"/>
    </row>
    <row r="3" spans="1:7" s="1" customFormat="1" ht="13.5" customHeight="1" thickBot="1" x14ac:dyDescent="0.3">
      <c r="A3" s="184"/>
      <c r="B3" s="185"/>
      <c r="C3" s="186"/>
    </row>
    <row r="4" spans="1:7" s="1" customFormat="1" ht="27.75" customHeight="1" thickBot="1" x14ac:dyDescent="0.3">
      <c r="A4" s="187" t="s">
        <v>62</v>
      </c>
      <c r="B4" s="188" t="s">
        <v>37</v>
      </c>
      <c r="C4" s="189" t="s">
        <v>61</v>
      </c>
    </row>
    <row r="5" spans="1:7" s="2" customFormat="1" ht="21" customHeight="1" x14ac:dyDescent="0.25">
      <c r="A5" s="190">
        <v>1</v>
      </c>
      <c r="B5" s="191" t="s">
        <v>166</v>
      </c>
      <c r="C5" s="192">
        <f>'1. SHE'!F27</f>
        <v>0</v>
      </c>
    </row>
    <row r="6" spans="1:7" s="2" customFormat="1" ht="19.5" customHeight="1" x14ac:dyDescent="0.25">
      <c r="A6" s="190">
        <v>2</v>
      </c>
      <c r="B6" s="193" t="s">
        <v>50</v>
      </c>
      <c r="C6" s="194"/>
    </row>
    <row r="7" spans="1:7" s="2" customFormat="1" ht="20.25" customHeight="1" x14ac:dyDescent="0.25">
      <c r="A7" s="195" t="s">
        <v>55</v>
      </c>
      <c r="B7" s="196" t="s">
        <v>51</v>
      </c>
      <c r="C7" s="194">
        <f>'2. Pricing schedule'!G85</f>
        <v>0</v>
      </c>
    </row>
    <row r="8" spans="1:7" s="2" customFormat="1" ht="20.25" customHeight="1" x14ac:dyDescent="0.25">
      <c r="A8" s="195" t="s">
        <v>56</v>
      </c>
      <c r="B8" s="196" t="s">
        <v>52</v>
      </c>
      <c r="C8" s="194">
        <f>'2. Pricing schedule'!G86</f>
        <v>0</v>
      </c>
    </row>
    <row r="9" spans="1:7" s="2" customFormat="1" ht="20.25" customHeight="1" x14ac:dyDescent="0.25">
      <c r="A9" s="195" t="s">
        <v>57</v>
      </c>
      <c r="B9" s="196" t="s">
        <v>17</v>
      </c>
      <c r="C9" s="194">
        <f>'2. Pricing schedule'!G87</f>
        <v>0</v>
      </c>
    </row>
    <row r="10" spans="1:7" s="2" customFormat="1" ht="18" customHeight="1" x14ac:dyDescent="0.25">
      <c r="A10" s="190">
        <v>3</v>
      </c>
      <c r="B10" s="197" t="s">
        <v>53</v>
      </c>
      <c r="C10" s="194">
        <f>'2. Pricing schedule'!G88</f>
        <v>0</v>
      </c>
    </row>
    <row r="11" spans="1:7" s="2" customFormat="1" ht="18" customHeight="1" thickBot="1" x14ac:dyDescent="0.3">
      <c r="A11" s="190">
        <v>4</v>
      </c>
      <c r="B11" s="198" t="s">
        <v>146</v>
      </c>
      <c r="C11" s="194">
        <f>'2. Pricing schedule'!G89</f>
        <v>0</v>
      </c>
      <c r="G11" s="6"/>
    </row>
    <row r="12" spans="1:7" ht="13.5" customHeight="1" x14ac:dyDescent="0.25">
      <c r="A12" s="199"/>
      <c r="B12" s="200" t="s">
        <v>48</v>
      </c>
      <c r="C12" s="201">
        <f>SUM(C5:C11)</f>
        <v>0</v>
      </c>
      <c r="G12" s="5"/>
    </row>
    <row r="13" spans="1:7" ht="15" customHeight="1" x14ac:dyDescent="0.25">
      <c r="A13" s="202"/>
      <c r="B13" s="203" t="s">
        <v>54</v>
      </c>
      <c r="C13" s="204">
        <f>C12*15%</f>
        <v>0</v>
      </c>
      <c r="G13" s="5"/>
    </row>
    <row r="14" spans="1:7" ht="12.75" customHeight="1" thickBot="1" x14ac:dyDescent="0.3">
      <c r="A14" s="205"/>
      <c r="B14" s="203" t="s">
        <v>49</v>
      </c>
      <c r="C14" s="206">
        <f>C12+C13</f>
        <v>0</v>
      </c>
    </row>
    <row r="16" spans="1:7" ht="18.75" customHeight="1" x14ac:dyDescent="0.25">
      <c r="C16" s="5"/>
    </row>
    <row r="17" spans="3:3" ht="18.75" customHeight="1" x14ac:dyDescent="0.25">
      <c r="C17" s="5"/>
    </row>
  </sheetData>
  <sheetProtection algorithmName="SHA-512" hashValue="qAAnivxYOL3r+fK0P/OktLUmXh22kcUmjKIWd3C1brwJaEzB7qj7p2jFetkxA6gI7EGqjxYSU6mHFmvx5tSSBQ==" saltValue="pCwE6mKLO5y+npQgQhgDdw==" spinCount="100000" sheet="1" objects="1" scenarios="1"/>
  <mergeCells count="2">
    <mergeCell ref="B1:C1"/>
    <mergeCell ref="B2:C2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Tender Cover Sheet</vt:lpstr>
      <vt:lpstr>1. SHE</vt:lpstr>
      <vt:lpstr>2. Pricing schedule</vt:lpstr>
      <vt:lpstr>3. Final summary</vt:lpstr>
      <vt:lpstr>'1. SHE'!Print_Area</vt:lpstr>
      <vt:lpstr>'2. Pricing schedule'!Print_Area</vt:lpstr>
      <vt:lpstr>'3. Final summary'!Print_Area</vt:lpstr>
      <vt:lpstr>'Tender Cover Sheet'!Print_Area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 Mtungwa</dc:creator>
  <cp:lastModifiedBy>Mokgadi Kgoadi</cp:lastModifiedBy>
  <dcterms:created xsi:type="dcterms:W3CDTF">2023-04-11T05:59:06Z</dcterms:created>
  <dcterms:modified xsi:type="dcterms:W3CDTF">2023-05-02T06:52:57Z</dcterms:modified>
</cp:coreProperties>
</file>